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0" yWindow="0" windowWidth="20610" windowHeight="11640" tabRatio="879"/>
  </bookViews>
  <sheets>
    <sheet name="Cover" sheetId="1" r:id="rId1"/>
    <sheet name="Alignment results" sheetId="3" r:id="rId2"/>
    <sheet name="Impairment results" sheetId="13" r:id="rId3"/>
    <sheet name="INR-12.95dB" sheetId="16" r:id="rId4"/>
  </sheets>
  <calcPr calcId="125725"/>
</workbook>
</file>

<file path=xl/calcChain.xml><?xml version="1.0" encoding="utf-8"?>
<calcChain xmlns="http://schemas.openxmlformats.org/spreadsheetml/2006/main">
  <c r="P5" i="3"/>
  <c r="L5" s="1"/>
  <c r="T5"/>
  <c r="X5"/>
  <c r="AB5"/>
  <c r="AF5"/>
  <c r="AJ5"/>
  <c r="AN5"/>
  <c r="AR5"/>
  <c r="Q5"/>
  <c r="M5" s="1"/>
  <c r="U5"/>
  <c r="Y5"/>
  <c r="AC5"/>
  <c r="AG5"/>
  <c r="AK5"/>
  <c r="AO5"/>
  <c r="AS5"/>
  <c r="R5"/>
  <c r="N5" s="1"/>
  <c r="V5"/>
  <c r="Z5"/>
  <c r="AD5"/>
  <c r="AH5"/>
  <c r="AL5"/>
  <c r="AP5"/>
  <c r="AT5"/>
  <c r="O5"/>
  <c r="D9" s="1"/>
  <c r="S5"/>
  <c r="W5"/>
  <c r="AA5"/>
  <c r="AE5"/>
  <c r="H9" s="1"/>
  <c r="AI5"/>
  <c r="AM5"/>
  <c r="J9" s="1"/>
  <c r="AQ5"/>
  <c r="K9" s="1"/>
  <c r="C4" i="13"/>
  <c r="D4" s="1"/>
  <c r="C3" i="16"/>
  <c r="C5" i="3" l="1"/>
  <c r="G5"/>
  <c r="K5"/>
  <c r="E9"/>
  <c r="C9" s="1"/>
  <c r="F9"/>
  <c r="F5"/>
  <c r="J5"/>
  <c r="E5"/>
  <c r="I5"/>
  <c r="D5"/>
  <c r="H5"/>
  <c r="I9"/>
  <c r="G9"/>
</calcChain>
</file>

<file path=xl/sharedStrings.xml><?xml version="1.0" encoding="utf-8"?>
<sst xmlns="http://schemas.openxmlformats.org/spreadsheetml/2006/main" count="170" uniqueCount="51">
  <si>
    <t>Source:</t>
  </si>
  <si>
    <t>Agenda item:</t>
  </si>
  <si>
    <t>Tdoc number:</t>
  </si>
  <si>
    <t>Title:</t>
  </si>
  <si>
    <t>SNR (dB)</t>
  </si>
  <si>
    <t>MMSE</t>
  </si>
  <si>
    <t>SNR @70% MaxTput</t>
  </si>
  <si>
    <t>Throughput (Mbps)</t>
  </si>
  <si>
    <t>Max Tput (Mbps)</t>
  </si>
  <si>
    <t>Test Case</t>
  </si>
  <si>
    <t>SNR @70% Max Tput</t>
  </si>
  <si>
    <t>Average</t>
  </si>
  <si>
    <t>Average+margin (+0.5dB)</t>
  </si>
  <si>
    <t>IRC</t>
  </si>
  <si>
    <t>R-ML w/ WF</t>
  </si>
  <si>
    <t>R-ML w/o WF</t>
  </si>
  <si>
    <t>INR = 12.95 dB</t>
  </si>
  <si>
    <t>SNR gain of R-ML w/WF over R-ML w/o WF</t>
  </si>
  <si>
    <t>H (R4-15xxxx)</t>
  </si>
  <si>
    <t>I (R4-15xxxx)</t>
  </si>
  <si>
    <t>Average (dB)</t>
  </si>
  <si>
    <t>STD (dB)</t>
  </si>
  <si>
    <t>Spread (dB)</t>
  </si>
  <si>
    <t>TSG RAN4 meeting #74bis
Rio de Janeiro, Brazil, 20–24 Apr, 2015</t>
    <phoneticPr fontId="15" type="noConversion"/>
  </si>
  <si>
    <t>Summary of TDD multi-cell whitening verification alignment and impairment results</t>
    <phoneticPr fontId="15" type="noConversion"/>
  </si>
  <si>
    <t>CATT</t>
    <phoneticPr fontId="15" type="noConversion"/>
  </si>
  <si>
    <t>G (R4-15xxxx)</t>
  </si>
  <si>
    <t>G (R4-15xxxx)</t>
    <phoneticPr fontId="15" type="noConversion"/>
  </si>
  <si>
    <t>H (R4-15xxxx)</t>
    <phoneticPr fontId="15" type="noConversion"/>
  </si>
  <si>
    <t>I (R4-15xxxx)</t>
    <phoneticPr fontId="15" type="noConversion"/>
  </si>
  <si>
    <t>J (R4-15xxxx)</t>
    <phoneticPr fontId="15" type="noConversion"/>
  </si>
  <si>
    <t>K (R4-15xxxx)</t>
    <phoneticPr fontId="15" type="noConversion"/>
  </si>
  <si>
    <t>CATT (R4-15xxxx)</t>
    <phoneticPr fontId="15" type="noConversion"/>
  </si>
  <si>
    <t>J(R4-15xxxx)</t>
  </si>
  <si>
    <t>J(R4-15xxxx)</t>
    <phoneticPr fontId="15" type="noConversion"/>
  </si>
  <si>
    <t>K(R4-15xxxx)</t>
  </si>
  <si>
    <t>K(R4-15xxxx)</t>
    <phoneticPr fontId="15" type="noConversion"/>
  </si>
  <si>
    <t>Ericsson (R4-15xxxx)</t>
  </si>
  <si>
    <t>LG (R4-15xxxx)</t>
    <phoneticPr fontId="15" type="noConversion"/>
  </si>
  <si>
    <t>LG (R4-15xxxx)</t>
    <phoneticPr fontId="15" type="noConversion"/>
  </si>
  <si>
    <t>Huawei (R4-15xxxx)</t>
    <phoneticPr fontId="15" type="noConversion"/>
  </si>
  <si>
    <t>QC (R4-151588)</t>
  </si>
  <si>
    <t>CMCC (R4-15xxxx)</t>
    <phoneticPr fontId="15" type="noConversion"/>
  </si>
  <si>
    <t>Huawei (R4-15xxxx)</t>
    <phoneticPr fontId="15" type="noConversion"/>
  </si>
  <si>
    <t>QC (R4-15xxxx)</t>
    <phoneticPr fontId="15" type="noConversion"/>
  </si>
  <si>
    <t>CMCC (R4-15xxxx)</t>
    <phoneticPr fontId="15" type="noConversion"/>
  </si>
  <si>
    <t>Ericsson (R4-15xxxx)</t>
    <phoneticPr fontId="15" type="noConversion"/>
  </si>
  <si>
    <t>Qualcomm (R4-151588)</t>
    <phoneticPr fontId="15" type="noConversion"/>
  </si>
  <si>
    <t>CATT (R4-151874)</t>
    <phoneticPr fontId="15" type="noConversion"/>
  </si>
  <si>
    <t>R4-151875</t>
    <phoneticPr fontId="15" type="noConversion"/>
  </si>
  <si>
    <t>TDD TM3</t>
    <phoneticPr fontId="15" type="noConversion"/>
  </si>
</sst>
</file>

<file path=xl/styles.xml><?xml version="1.0" encoding="utf-8"?>
<styleSheet xmlns="http://schemas.openxmlformats.org/spreadsheetml/2006/main">
  <numFmts count="3">
    <numFmt numFmtId="176" formatCode="0.0000"/>
    <numFmt numFmtId="177" formatCode="0.00_ "/>
    <numFmt numFmtId="178" formatCode="0.0_ "/>
  </numFmts>
  <fonts count="23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8"/>
      <scheme val="minor"/>
    </font>
    <font>
      <sz val="11"/>
      <color theme="1"/>
      <name val="宋体"/>
      <family val="2"/>
      <charset val="129"/>
      <scheme val="minor"/>
    </font>
    <font>
      <b/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宋体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  <font>
      <b/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0" fillId="0" borderId="0" xfId="0"/>
    <xf numFmtId="0" fontId="5" fillId="0" borderId="0" xfId="0" applyFont="1"/>
    <xf numFmtId="9" fontId="5" fillId="0" borderId="0" xfId="0" applyNumberFormat="1" applyFont="1"/>
    <xf numFmtId="176" fontId="9" fillId="0" borderId="0" xfId="0" applyNumberFormat="1" applyFont="1" applyAlignment="1">
      <alignment horizontal="center" vertical="center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0" fillId="0" borderId="0" xfId="0" applyAlignment="1"/>
    <xf numFmtId="49" fontId="14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textRotation="90"/>
    </xf>
    <xf numFmtId="0" fontId="18" fillId="0" borderId="1" xfId="0" applyFont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textRotation="90"/>
    </xf>
    <xf numFmtId="2" fontId="12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0" fillId="3" borderId="1" xfId="1" applyNumberFormat="1" applyFont="1" applyFill="1" applyBorder="1" applyAlignment="1">
      <alignment horizontal="center" vertical="center"/>
    </xf>
    <xf numFmtId="2" fontId="20" fillId="2" borderId="1" xfId="1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76" fontId="12" fillId="5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2" fillId="2" borderId="1" xfId="1" applyNumberFormat="1" applyFont="1" applyFill="1" applyBorder="1" applyAlignment="1">
      <alignment horizontal="center" vertical="center"/>
    </xf>
    <xf numFmtId="0" fontId="0" fillId="0" borderId="0" xfId="0" applyFont="1"/>
    <xf numFmtId="2" fontId="14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7" fontId="1" fillId="0" borderId="1" xfId="16" applyNumberFormat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7">
    <cellStyle name="Normal 2" xfId="1"/>
    <cellStyle name="標準 2" xfId="7"/>
    <cellStyle name="常规" xfId="0" builtinId="0"/>
    <cellStyle name="常规 2" xfId="2"/>
    <cellStyle name="常规 2 2" xfId="6"/>
    <cellStyle name="超链接" xfId="4" builtinId="8" hidden="1"/>
    <cellStyle name="표준 10" xfId="15"/>
    <cellStyle name="표준 11" xfId="16"/>
    <cellStyle name="표준 2" xfId="3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  <cellStyle name="已访问的超链接" xfId="5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TDD TM3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CATT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0.14994959999999999</c:v>
                </c:pt>
                <c:pt idx="1">
                  <c:v>0.5446896</c:v>
                </c:pt>
                <c:pt idx="2">
                  <c:v>1.2167448000000001</c:v>
                </c:pt>
                <c:pt idx="3">
                  <c:v>1.8401928000000001</c:v>
                </c:pt>
                <c:pt idx="4">
                  <c:v>1.9903944</c:v>
                </c:pt>
                <c:pt idx="5">
                  <c:v>2.3670072000000002</c:v>
                </c:pt>
                <c:pt idx="6">
                  <c:v>2.7142103999999998</c:v>
                </c:pt>
                <c:pt idx="7">
                  <c:v>3.0437927999999999</c:v>
                </c:pt>
                <c:pt idx="8">
                  <c:v>3.4200575999999998</c:v>
                </c:pt>
                <c:pt idx="9">
                  <c:v>3.7601448</c:v>
                </c:pt>
                <c:pt idx="10">
                  <c:v>4.1574239999999998</c:v>
                </c:pt>
                <c:pt idx="11">
                  <c:v>4.6793063999999998</c:v>
                </c:pt>
                <c:pt idx="12">
                  <c:v>5.3088816000000003</c:v>
                </c:pt>
                <c:pt idx="13">
                  <c:v>6.0312431999999996</c:v>
                </c:pt>
                <c:pt idx="14">
                  <c:v>6.5848608000000004</c:v>
                </c:pt>
                <c:pt idx="15">
                  <c:v>6.9233472000000003</c:v>
                </c:pt>
                <c:pt idx="16">
                  <c:v>7.0442711999999998</c:v>
                </c:pt>
                <c:pt idx="17">
                  <c:v>7.0808087999999998</c:v>
                </c:pt>
                <c:pt idx="18">
                  <c:v>7.0880016000000001</c:v>
                </c:pt>
              </c:numCache>
            </c:numRef>
          </c:val>
        </c:ser>
        <c:ser>
          <c:idx val="1"/>
          <c:order val="1"/>
          <c:tx>
            <c:strRef>
              <c:f>'INR-12.95dB'!$D$6:$D$7</c:f>
              <c:strCache>
                <c:ptCount val="1"/>
                <c:pt idx="0">
                  <c:v>CATT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1.1471999999999999E-3</c:v>
                </c:pt>
                <c:pt idx="3">
                  <c:v>1.6267199999999999E-2</c:v>
                </c:pt>
                <c:pt idx="4">
                  <c:v>7.0108799999999999E-2</c:v>
                </c:pt>
                <c:pt idx="5">
                  <c:v>0.2308992</c:v>
                </c:pt>
                <c:pt idx="6">
                  <c:v>0.60837359999999996</c:v>
                </c:pt>
                <c:pt idx="7">
                  <c:v>1.1230583999999999</c:v>
                </c:pt>
                <c:pt idx="8">
                  <c:v>1.6789871999999999</c:v>
                </c:pt>
                <c:pt idx="9">
                  <c:v>2.1508007999999998</c:v>
                </c:pt>
                <c:pt idx="10">
                  <c:v>2.4757752000000002</c:v>
                </c:pt>
                <c:pt idx="11">
                  <c:v>2.7918552000000001</c:v>
                </c:pt>
                <c:pt idx="12">
                  <c:v>3.1334447999999999</c:v>
                </c:pt>
                <c:pt idx="13">
                  <c:v>3.496464</c:v>
                </c:pt>
                <c:pt idx="14">
                  <c:v>3.8267424000000001</c:v>
                </c:pt>
                <c:pt idx="15">
                  <c:v>4.1969279999999998</c:v>
                </c:pt>
                <c:pt idx="16">
                  <c:v>4.6725095999999997</c:v>
                </c:pt>
                <c:pt idx="17">
                  <c:v>5.1755424000000003</c:v>
                </c:pt>
                <c:pt idx="18">
                  <c:v>5.7528167999999997</c:v>
                </c:pt>
              </c:numCache>
            </c:numRef>
          </c:val>
        </c:ser>
        <c:ser>
          <c:idx val="2"/>
          <c:order val="2"/>
          <c:tx>
            <c:strRef>
              <c:f>'INR-12.95dB'!$E$6:$E$7</c:f>
              <c:strCache>
                <c:ptCount val="1"/>
                <c:pt idx="0">
                  <c:v>CATT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0.18785279999999999</c:v>
                </c:pt>
                <c:pt idx="1">
                  <c:v>0.63275519999999996</c:v>
                </c:pt>
                <c:pt idx="2">
                  <c:v>1.3102632000000001</c:v>
                </c:pt>
                <c:pt idx="3">
                  <c:v>1.8662376000000001</c:v>
                </c:pt>
                <c:pt idx="4">
                  <c:v>2.0070168000000002</c:v>
                </c:pt>
                <c:pt idx="5">
                  <c:v>2.3372831999999999</c:v>
                </c:pt>
                <c:pt idx="6">
                  <c:v>2.613216</c:v>
                </c:pt>
                <c:pt idx="7">
                  <c:v>2.9132280000000002</c:v>
                </c:pt>
                <c:pt idx="8">
                  <c:v>3.2084207999999999</c:v>
                </c:pt>
                <c:pt idx="9">
                  <c:v>3.4631064</c:v>
                </c:pt>
                <c:pt idx="10">
                  <c:v>3.6294407999999998</c:v>
                </c:pt>
                <c:pt idx="11">
                  <c:v>3.8352431999999999</c:v>
                </c:pt>
                <c:pt idx="12">
                  <c:v>4.1349815999999997</c:v>
                </c:pt>
                <c:pt idx="13">
                  <c:v>4.6018992000000001</c:v>
                </c:pt>
                <c:pt idx="14">
                  <c:v>5.1897935999999998</c:v>
                </c:pt>
                <c:pt idx="15">
                  <c:v>5.7865848</c:v>
                </c:pt>
                <c:pt idx="16">
                  <c:v>6.3111864000000004</c:v>
                </c:pt>
                <c:pt idx="17">
                  <c:v>6.7050432000000004</c:v>
                </c:pt>
                <c:pt idx="18">
                  <c:v>6.9513384</c:v>
                </c:pt>
              </c:numCache>
            </c:numRef>
          </c:val>
        </c:ser>
        <c:ser>
          <c:idx val="3"/>
          <c:order val="3"/>
          <c:tx>
            <c:strRef>
              <c:f>'INR-12.95dB'!$F$6:$F$7</c:f>
              <c:strCache>
                <c:ptCount val="1"/>
                <c:pt idx="0">
                  <c:v>CATT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1.1471999999999999E-3</c:v>
                </c:pt>
                <c:pt idx="3">
                  <c:v>1.8336000000000002E-2</c:v>
                </c:pt>
                <c:pt idx="4">
                  <c:v>8.4532800000000005E-2</c:v>
                </c:pt>
                <c:pt idx="5">
                  <c:v>0.25880639999999999</c:v>
                </c:pt>
                <c:pt idx="6">
                  <c:v>0.66545759999999998</c:v>
                </c:pt>
                <c:pt idx="7">
                  <c:v>1.2040152</c:v>
                </c:pt>
                <c:pt idx="8">
                  <c:v>1.7403384</c:v>
                </c:pt>
                <c:pt idx="9">
                  <c:v>2.1472367999999999</c:v>
                </c:pt>
                <c:pt idx="10">
                  <c:v>2.4912888</c:v>
                </c:pt>
                <c:pt idx="11">
                  <c:v>2.7797255999999999</c:v>
                </c:pt>
                <c:pt idx="12">
                  <c:v>3.1016447999999999</c:v>
                </c:pt>
                <c:pt idx="13">
                  <c:v>3.4419</c:v>
                </c:pt>
                <c:pt idx="14">
                  <c:v>3.7597583999999999</c:v>
                </c:pt>
                <c:pt idx="15">
                  <c:v>4.0818960000000004</c:v>
                </c:pt>
                <c:pt idx="16">
                  <c:v>4.5206184</c:v>
                </c:pt>
                <c:pt idx="17">
                  <c:v>5.0430695999999999</c:v>
                </c:pt>
                <c:pt idx="18">
                  <c:v>5.5995191999999996</c:v>
                </c:pt>
              </c:numCache>
            </c:numRef>
          </c:val>
        </c:ser>
        <c:ser>
          <c:idx val="4"/>
          <c:order val="4"/>
          <c:tx>
            <c:strRef>
              <c:f>'INR-12.95dB'!$G$6:$G$7</c:f>
              <c:strCache>
                <c:ptCount val="1"/>
                <c:pt idx="0">
                  <c:v>Ericsson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0">
                  <c:v>0.66161000000000003</c:v>
                </c:pt>
                <c:pt idx="1">
                  <c:v>1.1518999999999999</c:v>
                </c:pt>
                <c:pt idx="2">
                  <c:v>1.583</c:v>
                </c:pt>
                <c:pt idx="3">
                  <c:v>1.9861</c:v>
                </c:pt>
                <c:pt idx="4">
                  <c:v>2.3037999999999998</c:v>
                </c:pt>
                <c:pt idx="5">
                  <c:v>2.6366000000000001</c:v>
                </c:pt>
                <c:pt idx="6">
                  <c:v>2.9581</c:v>
                </c:pt>
                <c:pt idx="7">
                  <c:v>3.2978000000000001</c:v>
                </c:pt>
                <c:pt idx="8">
                  <c:v>3.5367999999999999</c:v>
                </c:pt>
                <c:pt idx="9">
                  <c:v>3.8172000000000001</c:v>
                </c:pt>
                <c:pt idx="10">
                  <c:v>4.2828999999999997</c:v>
                </c:pt>
                <c:pt idx="11">
                  <c:v>5.0190000000000001</c:v>
                </c:pt>
                <c:pt idx="12">
                  <c:v>5.7286000000000001</c:v>
                </c:pt>
                <c:pt idx="13">
                  <c:v>6.4109999999999996</c:v>
                </c:pt>
                <c:pt idx="14">
                  <c:v>6.8414000000000001</c:v>
                </c:pt>
                <c:pt idx="15">
                  <c:v>7.0068000000000001</c:v>
                </c:pt>
                <c:pt idx="16">
                  <c:v>7.0777999999999999</c:v>
                </c:pt>
                <c:pt idx="17">
                  <c:v>7.0880000000000001</c:v>
                </c:pt>
                <c:pt idx="18">
                  <c:v>7.0895999999999999</c:v>
                </c:pt>
                <c:pt idx="19">
                  <c:v>7.0967000000000002</c:v>
                </c:pt>
                <c:pt idx="20">
                  <c:v>7.0895999999999999</c:v>
                </c:pt>
              </c:numCache>
            </c:numRef>
          </c:val>
        </c:ser>
        <c:ser>
          <c:idx val="5"/>
          <c:order val="5"/>
          <c:tx>
            <c:strRef>
              <c:f>'INR-12.95dB'!$H$6:$H$7</c:f>
              <c:strCache>
                <c:ptCount val="1"/>
                <c:pt idx="0">
                  <c:v>Ericsson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0">
                  <c:v>1.2644000000000001E-2</c:v>
                </c:pt>
                <c:pt idx="1">
                  <c:v>7.4143000000000001E-2</c:v>
                </c:pt>
                <c:pt idx="2">
                  <c:v>0.28976000000000002</c:v>
                </c:pt>
                <c:pt idx="3">
                  <c:v>0.63224000000000002</c:v>
                </c:pt>
                <c:pt idx="4">
                  <c:v>1.0224</c:v>
                </c:pt>
                <c:pt idx="5">
                  <c:v>1.4666999999999999</c:v>
                </c:pt>
                <c:pt idx="6">
                  <c:v>1.8286</c:v>
                </c:pt>
                <c:pt idx="7">
                  <c:v>2.1473</c:v>
                </c:pt>
                <c:pt idx="8">
                  <c:v>2.3927999999999998</c:v>
                </c:pt>
                <c:pt idx="9">
                  <c:v>2.6585000000000001</c:v>
                </c:pt>
                <c:pt idx="10">
                  <c:v>2.9458000000000002</c:v>
                </c:pt>
                <c:pt idx="11">
                  <c:v>3.2208000000000001</c:v>
                </c:pt>
                <c:pt idx="12">
                  <c:v>3.5308999999999999</c:v>
                </c:pt>
                <c:pt idx="13">
                  <c:v>3.8300999999999998</c:v>
                </c:pt>
                <c:pt idx="14">
                  <c:v>4.1727999999999996</c:v>
                </c:pt>
                <c:pt idx="15">
                  <c:v>4.5823999999999998</c:v>
                </c:pt>
                <c:pt idx="16">
                  <c:v>5.1349</c:v>
                </c:pt>
                <c:pt idx="17">
                  <c:v>5.7038000000000002</c:v>
                </c:pt>
                <c:pt idx="18">
                  <c:v>6.2530999999999999</c:v>
                </c:pt>
                <c:pt idx="19">
                  <c:v>6.6451000000000002</c:v>
                </c:pt>
                <c:pt idx="20">
                  <c:v>6.8936999999999999</c:v>
                </c:pt>
              </c:numCache>
            </c:numRef>
          </c:val>
        </c:ser>
        <c:ser>
          <c:idx val="6"/>
          <c:order val="6"/>
          <c:tx>
            <c:strRef>
              <c:f>'INR-12.95dB'!$I$6:$I$7</c:f>
              <c:strCache>
                <c:ptCount val="1"/>
                <c:pt idx="0">
                  <c:v>Ericsson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0">
                  <c:v>0.73892000000000002</c:v>
                </c:pt>
                <c:pt idx="1">
                  <c:v>1.2315</c:v>
                </c:pt>
                <c:pt idx="2">
                  <c:v>1.6569</c:v>
                </c:pt>
                <c:pt idx="3">
                  <c:v>2.0065</c:v>
                </c:pt>
                <c:pt idx="4">
                  <c:v>2.2894000000000001</c:v>
                </c:pt>
                <c:pt idx="5">
                  <c:v>2.5848</c:v>
                </c:pt>
                <c:pt idx="6">
                  <c:v>2.8742999999999999</c:v>
                </c:pt>
                <c:pt idx="7">
                  <c:v>3.1842999999999999</c:v>
                </c:pt>
                <c:pt idx="8">
                  <c:v>3.4106000000000001</c:v>
                </c:pt>
                <c:pt idx="9">
                  <c:v>3.5480999999999998</c:v>
                </c:pt>
                <c:pt idx="10">
                  <c:v>3.6785000000000001</c:v>
                </c:pt>
                <c:pt idx="11">
                  <c:v>3.9758</c:v>
                </c:pt>
                <c:pt idx="12">
                  <c:v>4.4093999999999998</c:v>
                </c:pt>
                <c:pt idx="13">
                  <c:v>4.9006999999999996</c:v>
                </c:pt>
                <c:pt idx="14">
                  <c:v>5.4923000000000002</c:v>
                </c:pt>
                <c:pt idx="15">
                  <c:v>6.0559000000000003</c:v>
                </c:pt>
                <c:pt idx="16">
                  <c:v>6.5716000000000001</c:v>
                </c:pt>
                <c:pt idx="17">
                  <c:v>6.8697999999999997</c:v>
                </c:pt>
                <c:pt idx="18">
                  <c:v>7.0316000000000001</c:v>
                </c:pt>
                <c:pt idx="19">
                  <c:v>7.0831999999999997</c:v>
                </c:pt>
                <c:pt idx="20">
                  <c:v>7.0880000000000001</c:v>
                </c:pt>
              </c:numCache>
            </c:numRef>
          </c:val>
        </c:ser>
        <c:ser>
          <c:idx val="7"/>
          <c:order val="7"/>
          <c:tx>
            <c:strRef>
              <c:f>'INR-12.95dB'!$J$6:$J$7</c:f>
              <c:strCache>
                <c:ptCount val="1"/>
                <c:pt idx="0">
                  <c:v>Ericsson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0">
                  <c:v>5.7475E-3</c:v>
                </c:pt>
                <c:pt idx="1">
                  <c:v>4.7704000000000003E-2</c:v>
                </c:pt>
                <c:pt idx="2">
                  <c:v>0.19459000000000001</c:v>
                </c:pt>
                <c:pt idx="3">
                  <c:v>0.49470999999999998</c:v>
                </c:pt>
                <c:pt idx="4">
                  <c:v>0.90830999999999995</c:v>
                </c:pt>
                <c:pt idx="5">
                  <c:v>1.3383</c:v>
                </c:pt>
                <c:pt idx="6">
                  <c:v>1.7226999999999999</c:v>
                </c:pt>
                <c:pt idx="7">
                  <c:v>2.0362</c:v>
                </c:pt>
                <c:pt idx="8">
                  <c:v>2.3054000000000001</c:v>
                </c:pt>
                <c:pt idx="9">
                  <c:v>2.5514999999999999</c:v>
                </c:pt>
                <c:pt idx="10">
                  <c:v>2.8231000000000002</c:v>
                </c:pt>
                <c:pt idx="11">
                  <c:v>3.0878000000000001</c:v>
                </c:pt>
                <c:pt idx="12">
                  <c:v>3.3512</c:v>
                </c:pt>
                <c:pt idx="13">
                  <c:v>3.5874000000000001</c:v>
                </c:pt>
                <c:pt idx="14">
                  <c:v>3.8549000000000002</c:v>
                </c:pt>
                <c:pt idx="15">
                  <c:v>4.1894999999999998</c:v>
                </c:pt>
                <c:pt idx="16">
                  <c:v>4.6186999999999996</c:v>
                </c:pt>
                <c:pt idx="17">
                  <c:v>5.1826999999999996</c:v>
                </c:pt>
                <c:pt idx="18">
                  <c:v>5.7545000000000002</c:v>
                </c:pt>
                <c:pt idx="19">
                  <c:v>6.2568000000000001</c:v>
                </c:pt>
                <c:pt idx="20">
                  <c:v>6.6440999999999999</c:v>
                </c:pt>
              </c:numCache>
            </c:numRef>
          </c:val>
        </c:ser>
        <c:ser>
          <c:idx val="8"/>
          <c:order val="8"/>
          <c:tx>
            <c:strRef>
              <c:f>'INR-12.95dB'!$K$6:$K$7</c:f>
              <c:strCache>
                <c:ptCount val="1"/>
                <c:pt idx="0">
                  <c:v>LG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0.00_ </c:formatCode>
                <c:ptCount val="21"/>
                <c:pt idx="0">
                  <c:v>0.29405880605880602</c:v>
                </c:pt>
                <c:pt idx="1">
                  <c:v>0.67251796851796808</c:v>
                </c:pt>
                <c:pt idx="2">
                  <c:v>1.2966153846153841</c:v>
                </c:pt>
                <c:pt idx="3">
                  <c:v>1.9275010395010399</c:v>
                </c:pt>
                <c:pt idx="4">
                  <c:v>2.3029616869616798</c:v>
                </c:pt>
                <c:pt idx="5">
                  <c:v>2.5474071874071802</c:v>
                </c:pt>
                <c:pt idx="6">
                  <c:v>2.7743676863676803</c:v>
                </c:pt>
                <c:pt idx="7">
                  <c:v>3.1279714879714802</c:v>
                </c:pt>
                <c:pt idx="8">
                  <c:v>3.43809444609444</c:v>
                </c:pt>
                <c:pt idx="9">
                  <c:v>3.6542797742797801</c:v>
                </c:pt>
                <c:pt idx="10">
                  <c:v>4.0154725274725198</c:v>
                </c:pt>
                <c:pt idx="11">
                  <c:v>4.7211143451143398</c:v>
                </c:pt>
                <c:pt idx="12">
                  <c:v>5.4554749034748999</c:v>
                </c:pt>
                <c:pt idx="13">
                  <c:v>6.1559489159489207</c:v>
                </c:pt>
                <c:pt idx="14">
                  <c:v>6.7062809622809603</c:v>
                </c:pt>
                <c:pt idx="15">
                  <c:v>6.9605060885060803</c:v>
                </c:pt>
                <c:pt idx="16">
                  <c:v>7.0552016632016601</c:v>
                </c:pt>
                <c:pt idx="17">
                  <c:v>7.0974007050528796</c:v>
                </c:pt>
                <c:pt idx="18">
                  <c:v>7.0974007050528796</c:v>
                </c:pt>
                <c:pt idx="19">
                  <c:v>7.0974007050528796</c:v>
                </c:pt>
                <c:pt idx="20">
                  <c:v>7.0974007050528796</c:v>
                </c:pt>
              </c:numCache>
            </c:numRef>
          </c:val>
        </c:ser>
        <c:ser>
          <c:idx val="9"/>
          <c:order val="9"/>
          <c:tx>
            <c:strRef>
              <c:f>'INR-12.95dB'!$L$6:$L$7</c:f>
              <c:strCache>
                <c:ptCount val="1"/>
                <c:pt idx="0">
                  <c:v>LG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0.00_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1.7259281259281258E-2</c:v>
                </c:pt>
                <c:pt idx="4">
                  <c:v>6.6542322542322591E-2</c:v>
                </c:pt>
                <c:pt idx="5">
                  <c:v>0.19547371547371539</c:v>
                </c:pt>
                <c:pt idx="6">
                  <c:v>0.40402970002970001</c:v>
                </c:pt>
                <c:pt idx="7">
                  <c:v>0.81198217998218003</c:v>
                </c:pt>
                <c:pt idx="8">
                  <c:v>1.2976798336798341</c:v>
                </c:pt>
                <c:pt idx="9">
                  <c:v>1.84130204930205</c:v>
                </c:pt>
                <c:pt idx="10">
                  <c:v>2.2728696168696203</c:v>
                </c:pt>
                <c:pt idx="11">
                  <c:v>2.67457558657558</c:v>
                </c:pt>
                <c:pt idx="12">
                  <c:v>3.0050181170181198</c:v>
                </c:pt>
                <c:pt idx="13">
                  <c:v>3.3488660528660597</c:v>
                </c:pt>
                <c:pt idx="14">
                  <c:v>3.6685856845856804</c:v>
                </c:pt>
                <c:pt idx="15">
                  <c:v>4.0316174636174598</c:v>
                </c:pt>
                <c:pt idx="16">
                  <c:v>4.4506967626967597</c:v>
                </c:pt>
                <c:pt idx="17">
                  <c:v>4.9368054648054605</c:v>
                </c:pt>
                <c:pt idx="18">
                  <c:v>5.5105981585981603</c:v>
                </c:pt>
                <c:pt idx="19">
                  <c:v>6.05826195426196</c:v>
                </c:pt>
                <c:pt idx="20">
                  <c:v>6.4819625779625802</c:v>
                </c:pt>
              </c:numCache>
            </c:numRef>
          </c:val>
        </c:ser>
        <c:ser>
          <c:idx val="10"/>
          <c:order val="10"/>
          <c:tx>
            <c:strRef>
              <c:f>'INR-12.95dB'!$M$6:$M$7</c:f>
              <c:strCache>
                <c:ptCount val="1"/>
                <c:pt idx="0">
                  <c:v>LG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0.00_ </c:formatCode>
                <c:ptCount val="21"/>
                <c:pt idx="0">
                  <c:v>0.33934778734778803</c:v>
                </c:pt>
                <c:pt idx="1">
                  <c:v>0.71189307989307993</c:v>
                </c:pt>
                <c:pt idx="2">
                  <c:v>1.3381027621027619</c:v>
                </c:pt>
                <c:pt idx="3">
                  <c:v>1.937934065934066</c:v>
                </c:pt>
                <c:pt idx="4">
                  <c:v>2.2799025839025799</c:v>
                </c:pt>
                <c:pt idx="5">
                  <c:v>2.48728244728244</c:v>
                </c:pt>
                <c:pt idx="6">
                  <c:v>2.7022512622512598</c:v>
                </c:pt>
                <c:pt idx="7">
                  <c:v>2.9849361449361398</c:v>
                </c:pt>
                <c:pt idx="8">
                  <c:v>3.2924597564597597</c:v>
                </c:pt>
                <c:pt idx="9">
                  <c:v>3.48784318384318</c:v>
                </c:pt>
                <c:pt idx="10">
                  <c:v>3.6073109593109596</c:v>
                </c:pt>
                <c:pt idx="11">
                  <c:v>3.8534291654291599</c:v>
                </c:pt>
                <c:pt idx="12">
                  <c:v>4.1767175527175597</c:v>
                </c:pt>
                <c:pt idx="13">
                  <c:v>4.66112978912978</c:v>
                </c:pt>
                <c:pt idx="14">
                  <c:v>5.2263902583902597</c:v>
                </c:pt>
                <c:pt idx="15">
                  <c:v>5.81758241758242</c:v>
                </c:pt>
                <c:pt idx="16">
                  <c:v>6.3572771012771003</c:v>
                </c:pt>
                <c:pt idx="17">
                  <c:v>6.7408636768636798</c:v>
                </c:pt>
                <c:pt idx="18">
                  <c:v>6.9472978912978993</c:v>
                </c:pt>
                <c:pt idx="19">
                  <c:v>7.0448969408969395</c:v>
                </c:pt>
                <c:pt idx="20">
                  <c:v>7.0974007050528796</c:v>
                </c:pt>
              </c:numCache>
            </c:numRef>
          </c:val>
        </c:ser>
        <c:ser>
          <c:idx val="11"/>
          <c:order val="11"/>
          <c:tx>
            <c:strRef>
              <c:f>'INR-12.95dB'!$N$6:$N$7</c:f>
              <c:strCache>
                <c:ptCount val="1"/>
                <c:pt idx="0">
                  <c:v>LG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0.00_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2.2937926937927001E-2</c:v>
                </c:pt>
                <c:pt idx="4">
                  <c:v>9.5484407484407396E-2</c:v>
                </c:pt>
                <c:pt idx="5">
                  <c:v>0.23804455004455</c:v>
                </c:pt>
                <c:pt idx="6">
                  <c:v>0.464434808434808</c:v>
                </c:pt>
                <c:pt idx="7">
                  <c:v>0.88261597861597796</c:v>
                </c:pt>
                <c:pt idx="8">
                  <c:v>1.370471042471042</c:v>
                </c:pt>
                <c:pt idx="9">
                  <c:v>1.911636471636472</c:v>
                </c:pt>
                <c:pt idx="10">
                  <c:v>2.30605524205524</c:v>
                </c:pt>
                <c:pt idx="11">
                  <c:v>2.6655206415206401</c:v>
                </c:pt>
                <c:pt idx="12">
                  <c:v>2.9823106623106601</c:v>
                </c:pt>
                <c:pt idx="13">
                  <c:v>3.2804728244728198</c:v>
                </c:pt>
                <c:pt idx="14">
                  <c:v>3.55125868725868</c:v>
                </c:pt>
                <c:pt idx="15">
                  <c:v>3.8478479358479398</c:v>
                </c:pt>
                <c:pt idx="16">
                  <c:v>4.2260528660528598</c:v>
                </c:pt>
                <c:pt idx="17">
                  <c:v>4.7567947727947804</c:v>
                </c:pt>
                <c:pt idx="18">
                  <c:v>5.3927531927532</c:v>
                </c:pt>
                <c:pt idx="19">
                  <c:v>5.9955711315711397</c:v>
                </c:pt>
                <c:pt idx="20">
                  <c:v>6.4898485298485404</c:v>
                </c:pt>
              </c:numCache>
            </c:numRef>
          </c:val>
        </c:ser>
        <c:ser>
          <c:idx val="12"/>
          <c:order val="12"/>
          <c:tx>
            <c:strRef>
              <c:f>'INR-12.95dB'!$O$6:$O$7</c:f>
              <c:strCache>
                <c:ptCount val="1"/>
                <c:pt idx="0">
                  <c:v>Huawei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0.24</c:v>
                </c:pt>
                <c:pt idx="1">
                  <c:v>0.91</c:v>
                </c:pt>
                <c:pt idx="2">
                  <c:v>1.59</c:v>
                </c:pt>
                <c:pt idx="3">
                  <c:v>2.0699999999999998</c:v>
                </c:pt>
                <c:pt idx="4">
                  <c:v>2.5499999999999998</c:v>
                </c:pt>
                <c:pt idx="5">
                  <c:v>2.9</c:v>
                </c:pt>
                <c:pt idx="6">
                  <c:v>3.15</c:v>
                </c:pt>
                <c:pt idx="7">
                  <c:v>3.44</c:v>
                </c:pt>
                <c:pt idx="8">
                  <c:v>3.78</c:v>
                </c:pt>
                <c:pt idx="9">
                  <c:v>4.01</c:v>
                </c:pt>
                <c:pt idx="10">
                  <c:v>4.33</c:v>
                </c:pt>
                <c:pt idx="11">
                  <c:v>4.7699999999999996</c:v>
                </c:pt>
                <c:pt idx="12">
                  <c:v>5.43</c:v>
                </c:pt>
                <c:pt idx="13">
                  <c:v>6.27</c:v>
                </c:pt>
                <c:pt idx="14">
                  <c:v>6.74</c:v>
                </c:pt>
                <c:pt idx="15">
                  <c:v>7.01</c:v>
                </c:pt>
                <c:pt idx="16">
                  <c:v>7.07</c:v>
                </c:pt>
                <c:pt idx="17">
                  <c:v>7.08</c:v>
                </c:pt>
                <c:pt idx="18">
                  <c:v>7.09</c:v>
                </c:pt>
              </c:numCache>
            </c:numRef>
          </c:val>
        </c:ser>
        <c:ser>
          <c:idx val="13"/>
          <c:order val="13"/>
          <c:tx>
            <c:strRef>
              <c:f>'INR-12.95dB'!$P$6:$P$7</c:f>
              <c:strCache>
                <c:ptCount val="1"/>
                <c:pt idx="0">
                  <c:v>Huawei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</c:v>
                </c:pt>
                <c:pt idx="4">
                  <c:v>0.56000000000000005</c:v>
                </c:pt>
                <c:pt idx="5">
                  <c:v>0.93</c:v>
                </c:pt>
                <c:pt idx="6">
                  <c:v>1.3</c:v>
                </c:pt>
                <c:pt idx="7">
                  <c:v>1.67</c:v>
                </c:pt>
                <c:pt idx="8">
                  <c:v>2.0699999999999998</c:v>
                </c:pt>
                <c:pt idx="9">
                  <c:v>2.46</c:v>
                </c:pt>
                <c:pt idx="10">
                  <c:v>2.79</c:v>
                </c:pt>
                <c:pt idx="11">
                  <c:v>3.12</c:v>
                </c:pt>
                <c:pt idx="12">
                  <c:v>3.5</c:v>
                </c:pt>
                <c:pt idx="13">
                  <c:v>3.84</c:v>
                </c:pt>
                <c:pt idx="14">
                  <c:v>4.1100000000000003</c:v>
                </c:pt>
                <c:pt idx="15">
                  <c:v>4.4800000000000004</c:v>
                </c:pt>
                <c:pt idx="16">
                  <c:v>4.8899999999999997</c:v>
                </c:pt>
                <c:pt idx="17">
                  <c:v>5.31</c:v>
                </c:pt>
                <c:pt idx="18">
                  <c:v>5.83</c:v>
                </c:pt>
              </c:numCache>
            </c:numRef>
          </c:val>
        </c:ser>
        <c:ser>
          <c:idx val="14"/>
          <c:order val="14"/>
          <c:tx>
            <c:strRef>
              <c:f>'INR-12.95dB'!$Q$6:$Q$7</c:f>
              <c:strCache>
                <c:ptCount val="1"/>
                <c:pt idx="0">
                  <c:v>Huawei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0.25</c:v>
                </c:pt>
                <c:pt idx="1">
                  <c:v>0.99</c:v>
                </c:pt>
                <c:pt idx="2">
                  <c:v>1.65</c:v>
                </c:pt>
                <c:pt idx="3">
                  <c:v>2.0499999999999998</c:v>
                </c:pt>
                <c:pt idx="4">
                  <c:v>2.5099999999999998</c:v>
                </c:pt>
                <c:pt idx="5">
                  <c:v>2.87</c:v>
                </c:pt>
                <c:pt idx="6">
                  <c:v>3.04</c:v>
                </c:pt>
                <c:pt idx="7">
                  <c:v>3.33</c:v>
                </c:pt>
                <c:pt idx="8">
                  <c:v>3.53</c:v>
                </c:pt>
                <c:pt idx="9">
                  <c:v>3.59</c:v>
                </c:pt>
                <c:pt idx="10">
                  <c:v>3.63</c:v>
                </c:pt>
                <c:pt idx="11">
                  <c:v>3.84</c:v>
                </c:pt>
                <c:pt idx="12">
                  <c:v>4.03</c:v>
                </c:pt>
                <c:pt idx="13">
                  <c:v>4.29</c:v>
                </c:pt>
                <c:pt idx="14">
                  <c:v>4.62</c:v>
                </c:pt>
                <c:pt idx="15">
                  <c:v>5</c:v>
                </c:pt>
                <c:pt idx="16">
                  <c:v>5.51</c:v>
                </c:pt>
                <c:pt idx="17">
                  <c:v>6.03</c:v>
                </c:pt>
                <c:pt idx="18">
                  <c:v>6.52</c:v>
                </c:pt>
              </c:numCache>
            </c:numRef>
          </c:val>
        </c:ser>
        <c:ser>
          <c:idx val="15"/>
          <c:order val="15"/>
          <c:tx>
            <c:strRef>
              <c:f>'INR-12.95dB'!$R$6:$R$7</c:f>
              <c:strCache>
                <c:ptCount val="1"/>
                <c:pt idx="0">
                  <c:v>Huawei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0.49</c:v>
                </c:pt>
                <c:pt idx="5">
                  <c:v>0.86</c:v>
                </c:pt>
                <c:pt idx="6">
                  <c:v>1.2</c:v>
                </c:pt>
                <c:pt idx="7">
                  <c:v>1.58</c:v>
                </c:pt>
                <c:pt idx="8">
                  <c:v>1.96</c:v>
                </c:pt>
                <c:pt idx="9">
                  <c:v>2.4</c:v>
                </c:pt>
                <c:pt idx="10">
                  <c:v>2.72</c:v>
                </c:pt>
                <c:pt idx="11">
                  <c:v>3.04</c:v>
                </c:pt>
                <c:pt idx="12">
                  <c:v>3.42</c:v>
                </c:pt>
                <c:pt idx="13">
                  <c:v>3.73</c:v>
                </c:pt>
                <c:pt idx="14">
                  <c:v>3.98</c:v>
                </c:pt>
                <c:pt idx="15">
                  <c:v>4.37</c:v>
                </c:pt>
                <c:pt idx="16">
                  <c:v>4.75</c:v>
                </c:pt>
                <c:pt idx="17">
                  <c:v>5.13</c:v>
                </c:pt>
                <c:pt idx="18">
                  <c:v>5.63</c:v>
                </c:pt>
              </c:numCache>
            </c:numRef>
          </c:val>
        </c:ser>
        <c:ser>
          <c:idx val="16"/>
          <c:order val="16"/>
          <c:tx>
            <c:strRef>
              <c:f>'INR-12.95dB'!$S$6:$S$7</c:f>
              <c:strCache>
                <c:ptCount val="1"/>
                <c:pt idx="0">
                  <c:v>QC (R4-151588)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0.29099999999999998</c:v>
                </c:pt>
                <c:pt idx="1">
                  <c:v>0.72299999999999998</c:v>
                </c:pt>
                <c:pt idx="2">
                  <c:v>1.36</c:v>
                </c:pt>
                <c:pt idx="3">
                  <c:v>1.91</c:v>
                </c:pt>
                <c:pt idx="4">
                  <c:v>2.2999999999999998</c:v>
                </c:pt>
                <c:pt idx="5">
                  <c:v>2.59</c:v>
                </c:pt>
                <c:pt idx="6">
                  <c:v>2.8</c:v>
                </c:pt>
                <c:pt idx="7">
                  <c:v>3.06</c:v>
                </c:pt>
                <c:pt idx="8">
                  <c:v>3.43</c:v>
                </c:pt>
                <c:pt idx="9">
                  <c:v>3.78</c:v>
                </c:pt>
                <c:pt idx="10">
                  <c:v>4.22</c:v>
                </c:pt>
                <c:pt idx="11">
                  <c:v>4.84</c:v>
                </c:pt>
                <c:pt idx="12">
                  <c:v>5.58</c:v>
                </c:pt>
                <c:pt idx="13">
                  <c:v>6.29</c:v>
                </c:pt>
                <c:pt idx="14">
                  <c:v>6.78</c:v>
                </c:pt>
                <c:pt idx="15">
                  <c:v>7.01</c:v>
                </c:pt>
                <c:pt idx="16">
                  <c:v>7.07</c:v>
                </c:pt>
                <c:pt idx="17">
                  <c:v>7.09</c:v>
                </c:pt>
                <c:pt idx="18">
                  <c:v>7.09</c:v>
                </c:pt>
              </c:numCache>
            </c:numRef>
          </c:val>
        </c:ser>
        <c:ser>
          <c:idx val="17"/>
          <c:order val="17"/>
          <c:tx>
            <c:strRef>
              <c:f>'INR-12.95dB'!$T$6:$T$7</c:f>
              <c:strCache>
                <c:ptCount val="1"/>
                <c:pt idx="0">
                  <c:v>QC (R4-151588)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7.1999999999999998E-3</c:v>
                </c:pt>
                <c:pt idx="1">
                  <c:v>3.4099999999999998E-2</c:v>
                </c:pt>
                <c:pt idx="2">
                  <c:v>0.13100000000000001</c:v>
                </c:pt>
                <c:pt idx="3">
                  <c:v>0.35799999999999998</c:v>
                </c:pt>
                <c:pt idx="4">
                  <c:v>0.73499999999999999</c:v>
                </c:pt>
                <c:pt idx="5">
                  <c:v>1.2</c:v>
                </c:pt>
                <c:pt idx="6">
                  <c:v>1.7</c:v>
                </c:pt>
                <c:pt idx="7">
                  <c:v>2.09</c:v>
                </c:pt>
                <c:pt idx="8">
                  <c:v>2.39</c:v>
                </c:pt>
                <c:pt idx="9">
                  <c:v>2.64</c:v>
                </c:pt>
                <c:pt idx="10">
                  <c:v>2.89</c:v>
                </c:pt>
                <c:pt idx="11">
                  <c:v>3.15</c:v>
                </c:pt>
                <c:pt idx="12">
                  <c:v>3.47</c:v>
                </c:pt>
                <c:pt idx="13">
                  <c:v>3.81</c:v>
                </c:pt>
                <c:pt idx="14">
                  <c:v>4.21</c:v>
                </c:pt>
                <c:pt idx="15">
                  <c:v>4.68</c:v>
                </c:pt>
                <c:pt idx="16">
                  <c:v>5.22</c:v>
                </c:pt>
                <c:pt idx="17">
                  <c:v>5.77</c:v>
                </c:pt>
                <c:pt idx="18">
                  <c:v>6.3</c:v>
                </c:pt>
              </c:numCache>
            </c:numRef>
          </c:val>
        </c:ser>
        <c:ser>
          <c:idx val="18"/>
          <c:order val="18"/>
          <c:tx>
            <c:strRef>
              <c:f>'INR-12.95dB'!$U$6:$U$7</c:f>
              <c:strCache>
                <c:ptCount val="1"/>
                <c:pt idx="0">
                  <c:v>QC (R4-151588)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0.375</c:v>
                </c:pt>
                <c:pt idx="1">
                  <c:v>0.85199999999999998</c:v>
                </c:pt>
                <c:pt idx="2">
                  <c:v>1.5</c:v>
                </c:pt>
                <c:pt idx="3">
                  <c:v>1.97</c:v>
                </c:pt>
                <c:pt idx="4">
                  <c:v>2.33</c:v>
                </c:pt>
                <c:pt idx="5">
                  <c:v>2.59</c:v>
                </c:pt>
                <c:pt idx="6">
                  <c:v>2.76</c:v>
                </c:pt>
                <c:pt idx="7">
                  <c:v>2.91</c:v>
                </c:pt>
                <c:pt idx="8">
                  <c:v>3.23</c:v>
                </c:pt>
                <c:pt idx="9">
                  <c:v>3.51</c:v>
                </c:pt>
                <c:pt idx="10">
                  <c:v>3.72</c:v>
                </c:pt>
                <c:pt idx="11">
                  <c:v>4</c:v>
                </c:pt>
                <c:pt idx="12">
                  <c:v>4.43</c:v>
                </c:pt>
                <c:pt idx="13">
                  <c:v>4.97</c:v>
                </c:pt>
                <c:pt idx="14">
                  <c:v>5.62</c:v>
                </c:pt>
                <c:pt idx="15">
                  <c:v>6.24</c:v>
                </c:pt>
                <c:pt idx="16">
                  <c:v>6.68</c:v>
                </c:pt>
                <c:pt idx="17">
                  <c:v>6.94</c:v>
                </c:pt>
                <c:pt idx="18">
                  <c:v>7.04</c:v>
                </c:pt>
              </c:numCache>
            </c:numRef>
          </c:val>
        </c:ser>
        <c:ser>
          <c:idx val="19"/>
          <c:order val="19"/>
          <c:tx>
            <c:strRef>
              <c:f>'INR-12.95dB'!$V$6:$V$7</c:f>
              <c:strCache>
                <c:ptCount val="1"/>
                <c:pt idx="0">
                  <c:v>QC (R4-151588)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6.8999999999999999E-3</c:v>
                </c:pt>
                <c:pt idx="1">
                  <c:v>3.4099999999999998E-2</c:v>
                </c:pt>
                <c:pt idx="2">
                  <c:v>0.128</c:v>
                </c:pt>
                <c:pt idx="3">
                  <c:v>0.34699999999999998</c:v>
                </c:pt>
                <c:pt idx="4">
                  <c:v>0.70599999999999996</c:v>
                </c:pt>
                <c:pt idx="5">
                  <c:v>1.1599999999999999</c:v>
                </c:pt>
                <c:pt idx="6">
                  <c:v>1.65</c:v>
                </c:pt>
                <c:pt idx="7">
                  <c:v>2.0499999999999998</c:v>
                </c:pt>
                <c:pt idx="8">
                  <c:v>2.34</c:v>
                </c:pt>
                <c:pt idx="9">
                  <c:v>2.58</c:v>
                </c:pt>
                <c:pt idx="10">
                  <c:v>2.8</c:v>
                </c:pt>
                <c:pt idx="11">
                  <c:v>3.03</c:v>
                </c:pt>
                <c:pt idx="12">
                  <c:v>3.32</c:v>
                </c:pt>
                <c:pt idx="13">
                  <c:v>3.62</c:v>
                </c:pt>
                <c:pt idx="14">
                  <c:v>3.93</c:v>
                </c:pt>
                <c:pt idx="15">
                  <c:v>4.3499999999999996</c:v>
                </c:pt>
                <c:pt idx="16">
                  <c:v>4.8099999999999996</c:v>
                </c:pt>
                <c:pt idx="17">
                  <c:v>5.36</c:v>
                </c:pt>
                <c:pt idx="18">
                  <c:v>5.93</c:v>
                </c:pt>
              </c:numCache>
            </c:numRef>
          </c:val>
        </c:ser>
        <c:ser>
          <c:idx val="20"/>
          <c:order val="20"/>
          <c:tx>
            <c:strRef>
              <c:f>'INR-12.95dB'!$W$6:$W$7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1.2313727999999997</c:v>
                </c:pt>
                <c:pt idx="2">
                  <c:v>2.0600928000000001</c:v>
                </c:pt>
                <c:pt idx="4">
                  <c:v>2.5170240000000002</c:v>
                </c:pt>
                <c:pt idx="6">
                  <c:v>3.0355175999999999</c:v>
                </c:pt>
                <c:pt idx="8">
                  <c:v>3.6523368000000005</c:v>
                </c:pt>
                <c:pt idx="10">
                  <c:v>4.3007495999999996</c:v>
                </c:pt>
                <c:pt idx="12">
                  <c:v>5.4630551999999994</c:v>
                </c:pt>
                <c:pt idx="14">
                  <c:v>6.6282815999999993</c:v>
                </c:pt>
                <c:pt idx="16">
                  <c:v>7.0420992</c:v>
                </c:pt>
                <c:pt idx="18">
                  <c:v>7.0864031999999995</c:v>
                </c:pt>
                <c:pt idx="20">
                  <c:v>7.0895999999999999</c:v>
                </c:pt>
              </c:numCache>
            </c:numRef>
          </c:val>
        </c:ser>
        <c:ser>
          <c:idx val="21"/>
          <c:order val="21"/>
          <c:tx>
            <c:strRef>
              <c:f>'INR-12.95dB'!$X$6:$X$7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2.2943999999999998E-3</c:v>
                </c:pt>
                <c:pt idx="2">
                  <c:v>8.5435200000000003E-2</c:v>
                </c:pt>
                <c:pt idx="4">
                  <c:v>0.79196880000000003</c:v>
                </c:pt>
                <c:pt idx="6">
                  <c:v>1.8761375999999998</c:v>
                </c:pt>
                <c:pt idx="8">
                  <c:v>2.4544439999999996</c:v>
                </c:pt>
                <c:pt idx="10">
                  <c:v>2.9736599999999997</c:v>
                </c:pt>
                <c:pt idx="12">
                  <c:v>3.5157432000000002</c:v>
                </c:pt>
                <c:pt idx="14">
                  <c:v>4.0218763199999996</c:v>
                </c:pt>
                <c:pt idx="16">
                  <c:v>4.7443247999999993</c:v>
                </c:pt>
                <c:pt idx="18">
                  <c:v>5.6474088</c:v>
                </c:pt>
                <c:pt idx="20">
                  <c:v>6.5233031999999991</c:v>
                </c:pt>
              </c:numCache>
            </c:numRef>
          </c:val>
        </c:ser>
        <c:ser>
          <c:idx val="22"/>
          <c:order val="22"/>
          <c:tx>
            <c:strRef>
              <c:f>'INR-12.95dB'!$Y$6:$Y$7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1.1245872000000001</c:v>
                </c:pt>
                <c:pt idx="2">
                  <c:v>1.9430880000000001</c:v>
                </c:pt>
                <c:pt idx="4">
                  <c:v>2.5844255999999999</c:v>
                </c:pt>
                <c:pt idx="6">
                  <c:v>3.1746431999999998</c:v>
                </c:pt>
                <c:pt idx="8">
                  <c:v>3.4956096000000003</c:v>
                </c:pt>
                <c:pt idx="10">
                  <c:v>3.7233264000000004</c:v>
                </c:pt>
                <c:pt idx="12">
                  <c:v>4.0341071999999993</c:v>
                </c:pt>
                <c:pt idx="14">
                  <c:v>4.8105311999999998</c:v>
                </c:pt>
                <c:pt idx="16">
                  <c:v>5.8845167999999992</c:v>
                </c:pt>
                <c:pt idx="18">
                  <c:v>6.599150400000001</c:v>
                </c:pt>
                <c:pt idx="20">
                  <c:v>6.9713183999999995</c:v>
                </c:pt>
              </c:numCache>
            </c:numRef>
          </c:val>
        </c:ser>
        <c:ser>
          <c:idx val="23"/>
          <c:order val="23"/>
          <c:tx>
            <c:strRef>
              <c:f>'INR-12.95dB'!$Z$6:$Z$7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5.2281600000000004E-2</c:v>
                </c:pt>
                <c:pt idx="2">
                  <c:v>0.44676959999999999</c:v>
                </c:pt>
                <c:pt idx="4">
                  <c:v>1.4379215999999999</c:v>
                </c:pt>
                <c:pt idx="6">
                  <c:v>2.1290687999999998</c:v>
                </c:pt>
                <c:pt idx="8">
                  <c:v>2.5694496</c:v>
                </c:pt>
                <c:pt idx="10">
                  <c:v>3.0225648000000001</c:v>
                </c:pt>
                <c:pt idx="12">
                  <c:v>3.4968719999999998</c:v>
                </c:pt>
                <c:pt idx="14">
                  <c:v>3.9824448000000006</c:v>
                </c:pt>
                <c:pt idx="16">
                  <c:v>4.6168464</c:v>
                </c:pt>
                <c:pt idx="18">
                  <c:v>5.6321279999999998</c:v>
                </c:pt>
                <c:pt idx="20">
                  <c:v>6.5326896000000003</c:v>
                </c:pt>
              </c:numCache>
            </c:numRef>
          </c:val>
        </c:ser>
        <c:ser>
          <c:idx val="24"/>
          <c:order val="24"/>
          <c:tx>
            <c:strRef>
              <c:f>'INR-12.95dB'!$AA$6:$AA$7</c:f>
              <c:strCache>
                <c:ptCount val="1"/>
                <c:pt idx="0">
                  <c:v>G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</c:numCache>
            </c:numRef>
          </c:val>
        </c:ser>
        <c:ser>
          <c:idx val="25"/>
          <c:order val="25"/>
          <c:tx>
            <c:strRef>
              <c:f>'INR-12.95dB'!$AB$6:$AB$7</c:f>
              <c:strCache>
                <c:ptCount val="1"/>
                <c:pt idx="0">
                  <c:v>G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</c:numCache>
            </c:numRef>
          </c:val>
        </c:ser>
        <c:ser>
          <c:idx val="26"/>
          <c:order val="26"/>
          <c:tx>
            <c:strRef>
              <c:f>'INR-12.95dB'!$AC$6:$AC$7</c:f>
              <c:strCache>
                <c:ptCount val="1"/>
                <c:pt idx="0">
                  <c:v>G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</c:numCache>
            </c:numRef>
          </c:val>
        </c:ser>
        <c:ser>
          <c:idx val="27"/>
          <c:order val="27"/>
          <c:tx>
            <c:strRef>
              <c:f>'INR-12.95dB'!$AD$6:$AD$7</c:f>
              <c:strCache>
                <c:ptCount val="1"/>
                <c:pt idx="0">
                  <c:v>G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</c:numCache>
            </c:numRef>
          </c:val>
        </c:ser>
        <c:ser>
          <c:idx val="28"/>
          <c:order val="28"/>
          <c:tx>
            <c:strRef>
              <c:f>'INR-12.95dB'!$AE$6:$AE$7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</c:numCache>
            </c:numRef>
          </c:val>
        </c:ser>
        <c:ser>
          <c:idx val="29"/>
          <c:order val="29"/>
          <c:tx>
            <c:strRef>
              <c:f>'INR-12.95dB'!$AF$6:$AF$7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</c:numCache>
            </c:numRef>
          </c:val>
        </c:ser>
        <c:ser>
          <c:idx val="30"/>
          <c:order val="30"/>
          <c:tx>
            <c:strRef>
              <c:f>'INR-12.95dB'!$AG$6:$AG$7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</c:numCache>
            </c:numRef>
          </c:val>
        </c:ser>
        <c:ser>
          <c:idx val="31"/>
          <c:order val="31"/>
          <c:tx>
            <c:strRef>
              <c:f>'INR-12.95dB'!$AH$6:$AH$7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</c:numCache>
            </c:numRef>
          </c:val>
        </c:ser>
        <c:ser>
          <c:idx val="32"/>
          <c:order val="32"/>
          <c:tx>
            <c:strRef>
              <c:f>'INR-12.95dB'!$AI$6:$AI$7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33"/>
          <c:tx>
            <c:strRef>
              <c:f>'INR-12.95dB'!$AJ$6:$AJ$7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34"/>
          <c:tx>
            <c:strRef>
              <c:f>'INR-12.95dB'!$AK$6:$AK$7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35"/>
          <c:tx>
            <c:strRef>
              <c:f>'INR-12.95dB'!$AL$6:$AL$7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36"/>
          <c:tx>
            <c:strRef>
              <c:f>'INR-12.95dB'!$AM$6:$AM$7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37"/>
          <c:tx>
            <c:strRef>
              <c:f>'INR-12.95dB'!$AN$6:$AN$7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38"/>
          <c:tx>
            <c:strRef>
              <c:f>'INR-12.95dB'!$AO$6:$AO$7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39"/>
          <c:tx>
            <c:strRef>
              <c:f>'INR-12.95dB'!$AP$6:$AP$7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40"/>
          <c:tx>
            <c:strRef>
              <c:f>'INR-12.95dB'!$AQ$6:$AQ$7</c:f>
              <c:strCache>
                <c:ptCount val="1"/>
                <c:pt idx="0">
                  <c:v>K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41"/>
          <c:tx>
            <c:strRef>
              <c:f>'INR-12.95dB'!$AR$6:$AR$7</c:f>
              <c:strCache>
                <c:ptCount val="1"/>
                <c:pt idx="0">
                  <c:v>K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42"/>
          <c:tx>
            <c:strRef>
              <c:f>'INR-12.95dB'!$AS$6:$AS$7</c:f>
              <c:strCache>
                <c:ptCount val="1"/>
                <c:pt idx="0">
                  <c:v>K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43"/>
          <c:tx>
            <c:strRef>
              <c:f>'INR-12.95dB'!$AT$6:$AT$7</c:f>
              <c:strCache>
                <c:ptCount val="1"/>
                <c:pt idx="0">
                  <c:v>K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267967872"/>
        <c:axId val="267974528"/>
      </c:lineChart>
      <c:catAx>
        <c:axId val="267967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67974528"/>
        <c:crosses val="autoZero"/>
        <c:auto val="1"/>
        <c:lblAlgn val="ctr"/>
        <c:lblOffset val="100"/>
      </c:catAx>
      <c:valAx>
        <c:axId val="26797452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67967872"/>
        <c:crosses val="autoZero"/>
        <c:crossBetween val="between"/>
      </c:valAx>
    </c:plotArea>
    <c:legend>
      <c:legendPos val="r"/>
      <c:layout/>
    </c:legend>
    <c:plotVisOnly val="1"/>
    <c:dispBlanksAs val="span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TDD TM3 with R-ML w/ WF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CATT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0.14994959999999999</c:v>
                </c:pt>
                <c:pt idx="1">
                  <c:v>0.5446896</c:v>
                </c:pt>
                <c:pt idx="2">
                  <c:v>1.2167448000000001</c:v>
                </c:pt>
                <c:pt idx="3">
                  <c:v>1.8401928000000001</c:v>
                </c:pt>
                <c:pt idx="4">
                  <c:v>1.9903944</c:v>
                </c:pt>
                <c:pt idx="5">
                  <c:v>2.3670072000000002</c:v>
                </c:pt>
                <c:pt idx="6">
                  <c:v>2.7142103999999998</c:v>
                </c:pt>
                <c:pt idx="7">
                  <c:v>3.0437927999999999</c:v>
                </c:pt>
                <c:pt idx="8">
                  <c:v>3.4200575999999998</c:v>
                </c:pt>
                <c:pt idx="9">
                  <c:v>3.7601448</c:v>
                </c:pt>
                <c:pt idx="10">
                  <c:v>4.1574239999999998</c:v>
                </c:pt>
                <c:pt idx="11">
                  <c:v>4.6793063999999998</c:v>
                </c:pt>
                <c:pt idx="12">
                  <c:v>5.3088816000000003</c:v>
                </c:pt>
                <c:pt idx="13">
                  <c:v>6.0312431999999996</c:v>
                </c:pt>
                <c:pt idx="14">
                  <c:v>6.5848608000000004</c:v>
                </c:pt>
                <c:pt idx="15">
                  <c:v>6.9233472000000003</c:v>
                </c:pt>
                <c:pt idx="16">
                  <c:v>7.0442711999999998</c:v>
                </c:pt>
                <c:pt idx="17">
                  <c:v>7.0808087999999998</c:v>
                </c:pt>
                <c:pt idx="18">
                  <c:v>7.0880016000000001</c:v>
                </c:pt>
              </c:numCache>
            </c:numRef>
          </c:val>
        </c:ser>
        <c:ser>
          <c:idx val="4"/>
          <c:order val="1"/>
          <c:tx>
            <c:strRef>
              <c:f>'INR-12.95dB'!$G$6:$G$7</c:f>
              <c:strCache>
                <c:ptCount val="1"/>
                <c:pt idx="0">
                  <c:v>Ericsson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0">
                  <c:v>0.66161000000000003</c:v>
                </c:pt>
                <c:pt idx="1">
                  <c:v>1.1518999999999999</c:v>
                </c:pt>
                <c:pt idx="2">
                  <c:v>1.583</c:v>
                </c:pt>
                <c:pt idx="3">
                  <c:v>1.9861</c:v>
                </c:pt>
                <c:pt idx="4">
                  <c:v>2.3037999999999998</c:v>
                </c:pt>
                <c:pt idx="5">
                  <c:v>2.6366000000000001</c:v>
                </c:pt>
                <c:pt idx="6">
                  <c:v>2.9581</c:v>
                </c:pt>
                <c:pt idx="7">
                  <c:v>3.2978000000000001</c:v>
                </c:pt>
                <c:pt idx="8">
                  <c:v>3.5367999999999999</c:v>
                </c:pt>
                <c:pt idx="9">
                  <c:v>3.8172000000000001</c:v>
                </c:pt>
                <c:pt idx="10">
                  <c:v>4.2828999999999997</c:v>
                </c:pt>
                <c:pt idx="11">
                  <c:v>5.0190000000000001</c:v>
                </c:pt>
                <c:pt idx="12">
                  <c:v>5.7286000000000001</c:v>
                </c:pt>
                <c:pt idx="13">
                  <c:v>6.4109999999999996</c:v>
                </c:pt>
                <c:pt idx="14">
                  <c:v>6.8414000000000001</c:v>
                </c:pt>
                <c:pt idx="15">
                  <c:v>7.0068000000000001</c:v>
                </c:pt>
                <c:pt idx="16">
                  <c:v>7.0777999999999999</c:v>
                </c:pt>
                <c:pt idx="17">
                  <c:v>7.0880000000000001</c:v>
                </c:pt>
                <c:pt idx="18">
                  <c:v>7.0895999999999999</c:v>
                </c:pt>
                <c:pt idx="19">
                  <c:v>7.0967000000000002</c:v>
                </c:pt>
                <c:pt idx="20">
                  <c:v>7.0895999999999999</c:v>
                </c:pt>
              </c:numCache>
            </c:numRef>
          </c:val>
        </c:ser>
        <c:ser>
          <c:idx val="8"/>
          <c:order val="2"/>
          <c:tx>
            <c:strRef>
              <c:f>'INR-12.95dB'!$K$6:$K$7</c:f>
              <c:strCache>
                <c:ptCount val="1"/>
                <c:pt idx="0">
                  <c:v>LG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0.00_ </c:formatCode>
                <c:ptCount val="21"/>
                <c:pt idx="0">
                  <c:v>0.29405880605880602</c:v>
                </c:pt>
                <c:pt idx="1">
                  <c:v>0.67251796851796808</c:v>
                </c:pt>
                <c:pt idx="2">
                  <c:v>1.2966153846153841</c:v>
                </c:pt>
                <c:pt idx="3">
                  <c:v>1.9275010395010399</c:v>
                </c:pt>
                <c:pt idx="4">
                  <c:v>2.3029616869616798</c:v>
                </c:pt>
                <c:pt idx="5">
                  <c:v>2.5474071874071802</c:v>
                </c:pt>
                <c:pt idx="6">
                  <c:v>2.7743676863676803</c:v>
                </c:pt>
                <c:pt idx="7">
                  <c:v>3.1279714879714802</c:v>
                </c:pt>
                <c:pt idx="8">
                  <c:v>3.43809444609444</c:v>
                </c:pt>
                <c:pt idx="9">
                  <c:v>3.6542797742797801</c:v>
                </c:pt>
                <c:pt idx="10">
                  <c:v>4.0154725274725198</c:v>
                </c:pt>
                <c:pt idx="11">
                  <c:v>4.7211143451143398</c:v>
                </c:pt>
                <c:pt idx="12">
                  <c:v>5.4554749034748999</c:v>
                </c:pt>
                <c:pt idx="13">
                  <c:v>6.1559489159489207</c:v>
                </c:pt>
                <c:pt idx="14">
                  <c:v>6.7062809622809603</c:v>
                </c:pt>
                <c:pt idx="15">
                  <c:v>6.9605060885060803</c:v>
                </c:pt>
                <c:pt idx="16">
                  <c:v>7.0552016632016601</c:v>
                </c:pt>
                <c:pt idx="17">
                  <c:v>7.0974007050528796</c:v>
                </c:pt>
                <c:pt idx="18">
                  <c:v>7.0974007050528796</c:v>
                </c:pt>
                <c:pt idx="19">
                  <c:v>7.0974007050528796</c:v>
                </c:pt>
                <c:pt idx="20">
                  <c:v>7.0974007050528796</c:v>
                </c:pt>
              </c:numCache>
            </c:numRef>
          </c:val>
        </c:ser>
        <c:ser>
          <c:idx val="12"/>
          <c:order val="3"/>
          <c:tx>
            <c:strRef>
              <c:f>'INR-12.95dB'!$O$6:$O$7</c:f>
              <c:strCache>
                <c:ptCount val="1"/>
                <c:pt idx="0">
                  <c:v>Huawei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0.24</c:v>
                </c:pt>
                <c:pt idx="1">
                  <c:v>0.91</c:v>
                </c:pt>
                <c:pt idx="2">
                  <c:v>1.59</c:v>
                </c:pt>
                <c:pt idx="3">
                  <c:v>2.0699999999999998</c:v>
                </c:pt>
                <c:pt idx="4">
                  <c:v>2.5499999999999998</c:v>
                </c:pt>
                <c:pt idx="5">
                  <c:v>2.9</c:v>
                </c:pt>
                <c:pt idx="6">
                  <c:v>3.15</c:v>
                </c:pt>
                <c:pt idx="7">
                  <c:v>3.44</c:v>
                </c:pt>
                <c:pt idx="8">
                  <c:v>3.78</c:v>
                </c:pt>
                <c:pt idx="9">
                  <c:v>4.01</c:v>
                </c:pt>
                <c:pt idx="10">
                  <c:v>4.33</c:v>
                </c:pt>
                <c:pt idx="11">
                  <c:v>4.7699999999999996</c:v>
                </c:pt>
                <c:pt idx="12">
                  <c:v>5.43</c:v>
                </c:pt>
                <c:pt idx="13">
                  <c:v>6.27</c:v>
                </c:pt>
                <c:pt idx="14">
                  <c:v>6.74</c:v>
                </c:pt>
                <c:pt idx="15">
                  <c:v>7.01</c:v>
                </c:pt>
                <c:pt idx="16">
                  <c:v>7.07</c:v>
                </c:pt>
                <c:pt idx="17">
                  <c:v>7.08</c:v>
                </c:pt>
                <c:pt idx="18">
                  <c:v>7.09</c:v>
                </c:pt>
              </c:numCache>
            </c:numRef>
          </c:val>
        </c:ser>
        <c:ser>
          <c:idx val="16"/>
          <c:order val="4"/>
          <c:tx>
            <c:strRef>
              <c:f>'INR-12.95dB'!$S$6:$S$7</c:f>
              <c:strCache>
                <c:ptCount val="1"/>
                <c:pt idx="0">
                  <c:v>QC (R4-151588)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0.29099999999999998</c:v>
                </c:pt>
                <c:pt idx="1">
                  <c:v>0.72299999999999998</c:v>
                </c:pt>
                <c:pt idx="2">
                  <c:v>1.36</c:v>
                </c:pt>
                <c:pt idx="3">
                  <c:v>1.91</c:v>
                </c:pt>
                <c:pt idx="4">
                  <c:v>2.2999999999999998</c:v>
                </c:pt>
                <c:pt idx="5">
                  <c:v>2.59</c:v>
                </c:pt>
                <c:pt idx="6">
                  <c:v>2.8</c:v>
                </c:pt>
                <c:pt idx="7">
                  <c:v>3.06</c:v>
                </c:pt>
                <c:pt idx="8">
                  <c:v>3.43</c:v>
                </c:pt>
                <c:pt idx="9">
                  <c:v>3.78</c:v>
                </c:pt>
                <c:pt idx="10">
                  <c:v>4.22</c:v>
                </c:pt>
                <c:pt idx="11">
                  <c:v>4.84</c:v>
                </c:pt>
                <c:pt idx="12">
                  <c:v>5.58</c:v>
                </c:pt>
                <c:pt idx="13">
                  <c:v>6.29</c:v>
                </c:pt>
                <c:pt idx="14">
                  <c:v>6.78</c:v>
                </c:pt>
                <c:pt idx="15">
                  <c:v>7.01</c:v>
                </c:pt>
                <c:pt idx="16">
                  <c:v>7.07</c:v>
                </c:pt>
                <c:pt idx="17">
                  <c:v>7.09</c:v>
                </c:pt>
                <c:pt idx="18">
                  <c:v>7.09</c:v>
                </c:pt>
              </c:numCache>
            </c:numRef>
          </c:val>
        </c:ser>
        <c:ser>
          <c:idx val="20"/>
          <c:order val="5"/>
          <c:tx>
            <c:strRef>
              <c:f>'INR-12.95dB'!$W$6:$W$7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1.2313727999999997</c:v>
                </c:pt>
                <c:pt idx="2">
                  <c:v>2.0600928000000001</c:v>
                </c:pt>
                <c:pt idx="4">
                  <c:v>2.5170240000000002</c:v>
                </c:pt>
                <c:pt idx="6">
                  <c:v>3.0355175999999999</c:v>
                </c:pt>
                <c:pt idx="8">
                  <c:v>3.6523368000000005</c:v>
                </c:pt>
                <c:pt idx="10">
                  <c:v>4.3007495999999996</c:v>
                </c:pt>
                <c:pt idx="12">
                  <c:v>5.4630551999999994</c:v>
                </c:pt>
                <c:pt idx="14">
                  <c:v>6.6282815999999993</c:v>
                </c:pt>
                <c:pt idx="16">
                  <c:v>7.0420992</c:v>
                </c:pt>
                <c:pt idx="18">
                  <c:v>7.0864031999999995</c:v>
                </c:pt>
                <c:pt idx="20">
                  <c:v>7.0895999999999999</c:v>
                </c:pt>
              </c:numCache>
            </c:numRef>
          </c:val>
        </c:ser>
        <c:ser>
          <c:idx val="24"/>
          <c:order val="6"/>
          <c:tx>
            <c:strRef>
              <c:f>'INR-12.95dB'!$AA$6:$AA$7</c:f>
              <c:strCache>
                <c:ptCount val="1"/>
                <c:pt idx="0">
                  <c:v>G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</c:numCache>
            </c:numRef>
          </c:val>
        </c:ser>
        <c:ser>
          <c:idx val="28"/>
          <c:order val="7"/>
          <c:tx>
            <c:strRef>
              <c:f>'INR-12.95dB'!$AE$6:$AE$7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</c:numCache>
            </c:numRef>
          </c:val>
        </c:ser>
        <c:ser>
          <c:idx val="32"/>
          <c:order val="8"/>
          <c:tx>
            <c:strRef>
              <c:f>'INR-12.95dB'!$AI$6:$AI$7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9"/>
          <c:tx>
            <c:strRef>
              <c:f>'INR-12.95dB'!$AM$6:$AM$7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10"/>
          <c:tx>
            <c:strRef>
              <c:f>'INR-12.95dB'!$AQ$6:$AQ$7</c:f>
              <c:strCache>
                <c:ptCount val="1"/>
                <c:pt idx="0">
                  <c:v>K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marker val="1"/>
        <c:axId val="92430720"/>
        <c:axId val="92432640"/>
      </c:lineChart>
      <c:catAx>
        <c:axId val="924307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92432640"/>
        <c:crosses val="autoZero"/>
        <c:auto val="1"/>
        <c:lblAlgn val="ctr"/>
        <c:lblOffset val="100"/>
      </c:catAx>
      <c:valAx>
        <c:axId val="924326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924307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span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TDD TM3 with R-ML w/o WF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'INR-12.95dB'!$D$6:$D$7</c:f>
              <c:strCache>
                <c:ptCount val="1"/>
                <c:pt idx="0">
                  <c:v>CATT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1.1471999999999999E-3</c:v>
                </c:pt>
                <c:pt idx="3">
                  <c:v>1.6267199999999999E-2</c:v>
                </c:pt>
                <c:pt idx="4">
                  <c:v>7.0108799999999999E-2</c:v>
                </c:pt>
                <c:pt idx="5">
                  <c:v>0.2308992</c:v>
                </c:pt>
                <c:pt idx="6">
                  <c:v>0.60837359999999996</c:v>
                </c:pt>
                <c:pt idx="7">
                  <c:v>1.1230583999999999</c:v>
                </c:pt>
                <c:pt idx="8">
                  <c:v>1.6789871999999999</c:v>
                </c:pt>
                <c:pt idx="9">
                  <c:v>2.1508007999999998</c:v>
                </c:pt>
                <c:pt idx="10">
                  <c:v>2.4757752000000002</c:v>
                </c:pt>
                <c:pt idx="11">
                  <c:v>2.7918552000000001</c:v>
                </c:pt>
                <c:pt idx="12">
                  <c:v>3.1334447999999999</c:v>
                </c:pt>
                <c:pt idx="13">
                  <c:v>3.496464</c:v>
                </c:pt>
                <c:pt idx="14">
                  <c:v>3.8267424000000001</c:v>
                </c:pt>
                <c:pt idx="15">
                  <c:v>4.1969279999999998</c:v>
                </c:pt>
                <c:pt idx="16">
                  <c:v>4.6725095999999997</c:v>
                </c:pt>
                <c:pt idx="17">
                  <c:v>5.1755424000000003</c:v>
                </c:pt>
                <c:pt idx="18">
                  <c:v>5.7528167999999997</c:v>
                </c:pt>
              </c:numCache>
            </c:numRef>
          </c:val>
        </c:ser>
        <c:ser>
          <c:idx val="5"/>
          <c:order val="1"/>
          <c:tx>
            <c:strRef>
              <c:f>'INR-12.95dB'!$H$6:$H$7</c:f>
              <c:strCache>
                <c:ptCount val="1"/>
                <c:pt idx="0">
                  <c:v>Ericsson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0">
                  <c:v>1.2644000000000001E-2</c:v>
                </c:pt>
                <c:pt idx="1">
                  <c:v>7.4143000000000001E-2</c:v>
                </c:pt>
                <c:pt idx="2">
                  <c:v>0.28976000000000002</c:v>
                </c:pt>
                <c:pt idx="3">
                  <c:v>0.63224000000000002</c:v>
                </c:pt>
                <c:pt idx="4">
                  <c:v>1.0224</c:v>
                </c:pt>
                <c:pt idx="5">
                  <c:v>1.4666999999999999</c:v>
                </c:pt>
                <c:pt idx="6">
                  <c:v>1.8286</c:v>
                </c:pt>
                <c:pt idx="7">
                  <c:v>2.1473</c:v>
                </c:pt>
                <c:pt idx="8">
                  <c:v>2.3927999999999998</c:v>
                </c:pt>
                <c:pt idx="9">
                  <c:v>2.6585000000000001</c:v>
                </c:pt>
                <c:pt idx="10">
                  <c:v>2.9458000000000002</c:v>
                </c:pt>
                <c:pt idx="11">
                  <c:v>3.2208000000000001</c:v>
                </c:pt>
                <c:pt idx="12">
                  <c:v>3.5308999999999999</c:v>
                </c:pt>
                <c:pt idx="13">
                  <c:v>3.8300999999999998</c:v>
                </c:pt>
                <c:pt idx="14">
                  <c:v>4.1727999999999996</c:v>
                </c:pt>
                <c:pt idx="15">
                  <c:v>4.5823999999999998</c:v>
                </c:pt>
                <c:pt idx="16">
                  <c:v>5.1349</c:v>
                </c:pt>
                <c:pt idx="17">
                  <c:v>5.7038000000000002</c:v>
                </c:pt>
                <c:pt idx="18">
                  <c:v>6.2530999999999999</c:v>
                </c:pt>
                <c:pt idx="19">
                  <c:v>6.6451000000000002</c:v>
                </c:pt>
                <c:pt idx="20">
                  <c:v>6.8936999999999999</c:v>
                </c:pt>
              </c:numCache>
            </c:numRef>
          </c:val>
        </c:ser>
        <c:ser>
          <c:idx val="9"/>
          <c:order val="2"/>
          <c:tx>
            <c:strRef>
              <c:f>'INR-12.95dB'!$L$6:$L$7</c:f>
              <c:strCache>
                <c:ptCount val="1"/>
                <c:pt idx="0">
                  <c:v>LG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0.00_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1.7259281259281258E-2</c:v>
                </c:pt>
                <c:pt idx="4">
                  <c:v>6.6542322542322591E-2</c:v>
                </c:pt>
                <c:pt idx="5">
                  <c:v>0.19547371547371539</c:v>
                </c:pt>
                <c:pt idx="6">
                  <c:v>0.40402970002970001</c:v>
                </c:pt>
                <c:pt idx="7">
                  <c:v>0.81198217998218003</c:v>
                </c:pt>
                <c:pt idx="8">
                  <c:v>1.2976798336798341</c:v>
                </c:pt>
                <c:pt idx="9">
                  <c:v>1.84130204930205</c:v>
                </c:pt>
                <c:pt idx="10">
                  <c:v>2.2728696168696203</c:v>
                </c:pt>
                <c:pt idx="11">
                  <c:v>2.67457558657558</c:v>
                </c:pt>
                <c:pt idx="12">
                  <c:v>3.0050181170181198</c:v>
                </c:pt>
                <c:pt idx="13">
                  <c:v>3.3488660528660597</c:v>
                </c:pt>
                <c:pt idx="14">
                  <c:v>3.6685856845856804</c:v>
                </c:pt>
                <c:pt idx="15">
                  <c:v>4.0316174636174598</c:v>
                </c:pt>
                <c:pt idx="16">
                  <c:v>4.4506967626967597</c:v>
                </c:pt>
                <c:pt idx="17">
                  <c:v>4.9368054648054605</c:v>
                </c:pt>
                <c:pt idx="18">
                  <c:v>5.5105981585981603</c:v>
                </c:pt>
                <c:pt idx="19">
                  <c:v>6.05826195426196</c:v>
                </c:pt>
                <c:pt idx="20">
                  <c:v>6.4819625779625802</c:v>
                </c:pt>
              </c:numCache>
            </c:numRef>
          </c:val>
        </c:ser>
        <c:ser>
          <c:idx val="13"/>
          <c:order val="3"/>
          <c:tx>
            <c:strRef>
              <c:f>'INR-12.95dB'!$P$6:$P$7</c:f>
              <c:strCache>
                <c:ptCount val="1"/>
                <c:pt idx="0">
                  <c:v>Huawei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</c:v>
                </c:pt>
                <c:pt idx="4">
                  <c:v>0.56000000000000005</c:v>
                </c:pt>
                <c:pt idx="5">
                  <c:v>0.93</c:v>
                </c:pt>
                <c:pt idx="6">
                  <c:v>1.3</c:v>
                </c:pt>
                <c:pt idx="7">
                  <c:v>1.67</c:v>
                </c:pt>
                <c:pt idx="8">
                  <c:v>2.0699999999999998</c:v>
                </c:pt>
                <c:pt idx="9">
                  <c:v>2.46</c:v>
                </c:pt>
                <c:pt idx="10">
                  <c:v>2.79</c:v>
                </c:pt>
                <c:pt idx="11">
                  <c:v>3.12</c:v>
                </c:pt>
                <c:pt idx="12">
                  <c:v>3.5</c:v>
                </c:pt>
                <c:pt idx="13">
                  <c:v>3.84</c:v>
                </c:pt>
                <c:pt idx="14">
                  <c:v>4.1100000000000003</c:v>
                </c:pt>
                <c:pt idx="15">
                  <c:v>4.4800000000000004</c:v>
                </c:pt>
                <c:pt idx="16">
                  <c:v>4.8899999999999997</c:v>
                </c:pt>
                <c:pt idx="17">
                  <c:v>5.31</c:v>
                </c:pt>
                <c:pt idx="18">
                  <c:v>5.83</c:v>
                </c:pt>
              </c:numCache>
            </c:numRef>
          </c:val>
        </c:ser>
        <c:ser>
          <c:idx val="17"/>
          <c:order val="4"/>
          <c:tx>
            <c:strRef>
              <c:f>'INR-12.95dB'!$T$6:$T$7</c:f>
              <c:strCache>
                <c:ptCount val="1"/>
                <c:pt idx="0">
                  <c:v>QC (R4-151588)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7.1999999999999998E-3</c:v>
                </c:pt>
                <c:pt idx="1">
                  <c:v>3.4099999999999998E-2</c:v>
                </c:pt>
                <c:pt idx="2">
                  <c:v>0.13100000000000001</c:v>
                </c:pt>
                <c:pt idx="3">
                  <c:v>0.35799999999999998</c:v>
                </c:pt>
                <c:pt idx="4">
                  <c:v>0.73499999999999999</c:v>
                </c:pt>
                <c:pt idx="5">
                  <c:v>1.2</c:v>
                </c:pt>
                <c:pt idx="6">
                  <c:v>1.7</c:v>
                </c:pt>
                <c:pt idx="7">
                  <c:v>2.09</c:v>
                </c:pt>
                <c:pt idx="8">
                  <c:v>2.39</c:v>
                </c:pt>
                <c:pt idx="9">
                  <c:v>2.64</c:v>
                </c:pt>
                <c:pt idx="10">
                  <c:v>2.89</c:v>
                </c:pt>
                <c:pt idx="11">
                  <c:v>3.15</c:v>
                </c:pt>
                <c:pt idx="12">
                  <c:v>3.47</c:v>
                </c:pt>
                <c:pt idx="13">
                  <c:v>3.81</c:v>
                </c:pt>
                <c:pt idx="14">
                  <c:v>4.21</c:v>
                </c:pt>
                <c:pt idx="15">
                  <c:v>4.68</c:v>
                </c:pt>
                <c:pt idx="16">
                  <c:v>5.22</c:v>
                </c:pt>
                <c:pt idx="17">
                  <c:v>5.77</c:v>
                </c:pt>
                <c:pt idx="18">
                  <c:v>6.3</c:v>
                </c:pt>
              </c:numCache>
            </c:numRef>
          </c:val>
        </c:ser>
        <c:ser>
          <c:idx val="21"/>
          <c:order val="5"/>
          <c:tx>
            <c:strRef>
              <c:f>'INR-12.95dB'!$X$6:$X$7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2.2943999999999998E-3</c:v>
                </c:pt>
                <c:pt idx="2">
                  <c:v>8.5435200000000003E-2</c:v>
                </c:pt>
                <c:pt idx="4">
                  <c:v>0.79196880000000003</c:v>
                </c:pt>
                <c:pt idx="6">
                  <c:v>1.8761375999999998</c:v>
                </c:pt>
                <c:pt idx="8">
                  <c:v>2.4544439999999996</c:v>
                </c:pt>
                <c:pt idx="10">
                  <c:v>2.9736599999999997</c:v>
                </c:pt>
                <c:pt idx="12">
                  <c:v>3.5157432000000002</c:v>
                </c:pt>
                <c:pt idx="14">
                  <c:v>4.0218763199999996</c:v>
                </c:pt>
                <c:pt idx="16">
                  <c:v>4.7443247999999993</c:v>
                </c:pt>
                <c:pt idx="18">
                  <c:v>5.6474088</c:v>
                </c:pt>
                <c:pt idx="20">
                  <c:v>6.5233031999999991</c:v>
                </c:pt>
              </c:numCache>
            </c:numRef>
          </c:val>
        </c:ser>
        <c:ser>
          <c:idx val="25"/>
          <c:order val="6"/>
          <c:tx>
            <c:strRef>
              <c:f>'INR-12.95dB'!$AB$6:$AB$7</c:f>
              <c:strCache>
                <c:ptCount val="1"/>
                <c:pt idx="0">
                  <c:v>G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</c:numCache>
            </c:numRef>
          </c:val>
        </c:ser>
        <c:ser>
          <c:idx val="29"/>
          <c:order val="7"/>
          <c:tx>
            <c:strRef>
              <c:f>'INR-12.95dB'!$AF$6:$AF$7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8"/>
          <c:tx>
            <c:strRef>
              <c:f>'INR-12.95dB'!$AJ$6:$AJ$7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9"/>
          <c:tx>
            <c:strRef>
              <c:f>'INR-12.95dB'!$AN$6:$AN$7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10"/>
          <c:tx>
            <c:strRef>
              <c:f>'INR-12.95dB'!$AR$6:$AR$7</c:f>
              <c:strCache>
                <c:ptCount val="1"/>
                <c:pt idx="0">
                  <c:v>K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marker val="1"/>
        <c:axId val="106592512"/>
        <c:axId val="106619264"/>
      </c:lineChart>
      <c:catAx>
        <c:axId val="1065925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106619264"/>
        <c:crosses val="autoZero"/>
        <c:auto val="1"/>
        <c:lblAlgn val="ctr"/>
        <c:lblOffset val="100"/>
      </c:catAx>
      <c:valAx>
        <c:axId val="1066192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1065925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span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TDD TM3 with IRC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strRef>
              <c:f>'INR-12.95dB'!$E$6:$E$7</c:f>
              <c:strCache>
                <c:ptCount val="1"/>
                <c:pt idx="0">
                  <c:v>CATT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0.18785279999999999</c:v>
                </c:pt>
                <c:pt idx="1">
                  <c:v>0.63275519999999996</c:v>
                </c:pt>
                <c:pt idx="2">
                  <c:v>1.3102632000000001</c:v>
                </c:pt>
                <c:pt idx="3">
                  <c:v>1.8662376000000001</c:v>
                </c:pt>
                <c:pt idx="4">
                  <c:v>2.0070168000000002</c:v>
                </c:pt>
                <c:pt idx="5">
                  <c:v>2.3372831999999999</c:v>
                </c:pt>
                <c:pt idx="6">
                  <c:v>2.613216</c:v>
                </c:pt>
                <c:pt idx="7">
                  <c:v>2.9132280000000002</c:v>
                </c:pt>
                <c:pt idx="8">
                  <c:v>3.2084207999999999</c:v>
                </c:pt>
                <c:pt idx="9">
                  <c:v>3.4631064</c:v>
                </c:pt>
                <c:pt idx="10">
                  <c:v>3.6294407999999998</c:v>
                </c:pt>
                <c:pt idx="11">
                  <c:v>3.8352431999999999</c:v>
                </c:pt>
                <c:pt idx="12">
                  <c:v>4.1349815999999997</c:v>
                </c:pt>
                <c:pt idx="13">
                  <c:v>4.6018992000000001</c:v>
                </c:pt>
                <c:pt idx="14">
                  <c:v>5.1897935999999998</c:v>
                </c:pt>
                <c:pt idx="15">
                  <c:v>5.7865848</c:v>
                </c:pt>
                <c:pt idx="16">
                  <c:v>6.3111864000000004</c:v>
                </c:pt>
                <c:pt idx="17">
                  <c:v>6.7050432000000004</c:v>
                </c:pt>
                <c:pt idx="18">
                  <c:v>6.9513384</c:v>
                </c:pt>
              </c:numCache>
            </c:numRef>
          </c:val>
        </c:ser>
        <c:ser>
          <c:idx val="6"/>
          <c:order val="1"/>
          <c:tx>
            <c:strRef>
              <c:f>'INR-12.95dB'!$I$6:$I$7</c:f>
              <c:strCache>
                <c:ptCount val="1"/>
                <c:pt idx="0">
                  <c:v>Ericsson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0">
                  <c:v>0.73892000000000002</c:v>
                </c:pt>
                <c:pt idx="1">
                  <c:v>1.2315</c:v>
                </c:pt>
                <c:pt idx="2">
                  <c:v>1.6569</c:v>
                </c:pt>
                <c:pt idx="3">
                  <c:v>2.0065</c:v>
                </c:pt>
                <c:pt idx="4">
                  <c:v>2.2894000000000001</c:v>
                </c:pt>
                <c:pt idx="5">
                  <c:v>2.5848</c:v>
                </c:pt>
                <c:pt idx="6">
                  <c:v>2.8742999999999999</c:v>
                </c:pt>
                <c:pt idx="7">
                  <c:v>3.1842999999999999</c:v>
                </c:pt>
                <c:pt idx="8">
                  <c:v>3.4106000000000001</c:v>
                </c:pt>
                <c:pt idx="9">
                  <c:v>3.5480999999999998</c:v>
                </c:pt>
                <c:pt idx="10">
                  <c:v>3.6785000000000001</c:v>
                </c:pt>
                <c:pt idx="11">
                  <c:v>3.9758</c:v>
                </c:pt>
                <c:pt idx="12">
                  <c:v>4.4093999999999998</c:v>
                </c:pt>
                <c:pt idx="13">
                  <c:v>4.9006999999999996</c:v>
                </c:pt>
                <c:pt idx="14">
                  <c:v>5.4923000000000002</c:v>
                </c:pt>
                <c:pt idx="15">
                  <c:v>6.0559000000000003</c:v>
                </c:pt>
                <c:pt idx="16">
                  <c:v>6.5716000000000001</c:v>
                </c:pt>
                <c:pt idx="17">
                  <c:v>6.8697999999999997</c:v>
                </c:pt>
                <c:pt idx="18">
                  <c:v>7.0316000000000001</c:v>
                </c:pt>
                <c:pt idx="19">
                  <c:v>7.0831999999999997</c:v>
                </c:pt>
                <c:pt idx="20">
                  <c:v>7.0880000000000001</c:v>
                </c:pt>
              </c:numCache>
            </c:numRef>
          </c:val>
        </c:ser>
        <c:ser>
          <c:idx val="10"/>
          <c:order val="2"/>
          <c:tx>
            <c:strRef>
              <c:f>'INR-12.95dB'!$M$6:$M$7</c:f>
              <c:strCache>
                <c:ptCount val="1"/>
                <c:pt idx="0">
                  <c:v>LG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0.00_ </c:formatCode>
                <c:ptCount val="21"/>
                <c:pt idx="0">
                  <c:v>0.33934778734778803</c:v>
                </c:pt>
                <c:pt idx="1">
                  <c:v>0.71189307989307993</c:v>
                </c:pt>
                <c:pt idx="2">
                  <c:v>1.3381027621027619</c:v>
                </c:pt>
                <c:pt idx="3">
                  <c:v>1.937934065934066</c:v>
                </c:pt>
                <c:pt idx="4">
                  <c:v>2.2799025839025799</c:v>
                </c:pt>
                <c:pt idx="5">
                  <c:v>2.48728244728244</c:v>
                </c:pt>
                <c:pt idx="6">
                  <c:v>2.7022512622512598</c:v>
                </c:pt>
                <c:pt idx="7">
                  <c:v>2.9849361449361398</c:v>
                </c:pt>
                <c:pt idx="8">
                  <c:v>3.2924597564597597</c:v>
                </c:pt>
                <c:pt idx="9">
                  <c:v>3.48784318384318</c:v>
                </c:pt>
                <c:pt idx="10">
                  <c:v>3.6073109593109596</c:v>
                </c:pt>
                <c:pt idx="11">
                  <c:v>3.8534291654291599</c:v>
                </c:pt>
                <c:pt idx="12">
                  <c:v>4.1767175527175597</c:v>
                </c:pt>
                <c:pt idx="13">
                  <c:v>4.66112978912978</c:v>
                </c:pt>
                <c:pt idx="14">
                  <c:v>5.2263902583902597</c:v>
                </c:pt>
                <c:pt idx="15">
                  <c:v>5.81758241758242</c:v>
                </c:pt>
                <c:pt idx="16">
                  <c:v>6.3572771012771003</c:v>
                </c:pt>
                <c:pt idx="17">
                  <c:v>6.7408636768636798</c:v>
                </c:pt>
                <c:pt idx="18">
                  <c:v>6.9472978912978993</c:v>
                </c:pt>
                <c:pt idx="19">
                  <c:v>7.0448969408969395</c:v>
                </c:pt>
                <c:pt idx="20">
                  <c:v>7.0974007050528796</c:v>
                </c:pt>
              </c:numCache>
            </c:numRef>
          </c:val>
        </c:ser>
        <c:ser>
          <c:idx val="14"/>
          <c:order val="3"/>
          <c:tx>
            <c:strRef>
              <c:f>'INR-12.95dB'!$Q$6:$Q$7</c:f>
              <c:strCache>
                <c:ptCount val="1"/>
                <c:pt idx="0">
                  <c:v>Huawei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0.25</c:v>
                </c:pt>
                <c:pt idx="1">
                  <c:v>0.99</c:v>
                </c:pt>
                <c:pt idx="2">
                  <c:v>1.65</c:v>
                </c:pt>
                <c:pt idx="3">
                  <c:v>2.0499999999999998</c:v>
                </c:pt>
                <c:pt idx="4">
                  <c:v>2.5099999999999998</c:v>
                </c:pt>
                <c:pt idx="5">
                  <c:v>2.87</c:v>
                </c:pt>
                <c:pt idx="6">
                  <c:v>3.04</c:v>
                </c:pt>
                <c:pt idx="7">
                  <c:v>3.33</c:v>
                </c:pt>
                <c:pt idx="8">
                  <c:v>3.53</c:v>
                </c:pt>
                <c:pt idx="9">
                  <c:v>3.59</c:v>
                </c:pt>
                <c:pt idx="10">
                  <c:v>3.63</c:v>
                </c:pt>
                <c:pt idx="11">
                  <c:v>3.84</c:v>
                </c:pt>
                <c:pt idx="12">
                  <c:v>4.03</c:v>
                </c:pt>
                <c:pt idx="13">
                  <c:v>4.29</c:v>
                </c:pt>
                <c:pt idx="14">
                  <c:v>4.62</c:v>
                </c:pt>
                <c:pt idx="15">
                  <c:v>5</c:v>
                </c:pt>
                <c:pt idx="16">
                  <c:v>5.51</c:v>
                </c:pt>
                <c:pt idx="17">
                  <c:v>6.03</c:v>
                </c:pt>
                <c:pt idx="18">
                  <c:v>6.52</c:v>
                </c:pt>
              </c:numCache>
            </c:numRef>
          </c:val>
        </c:ser>
        <c:ser>
          <c:idx val="18"/>
          <c:order val="4"/>
          <c:tx>
            <c:strRef>
              <c:f>'INR-12.95dB'!$U$6:$U$7</c:f>
              <c:strCache>
                <c:ptCount val="1"/>
                <c:pt idx="0">
                  <c:v>QC (R4-151588)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0.375</c:v>
                </c:pt>
                <c:pt idx="1">
                  <c:v>0.85199999999999998</c:v>
                </c:pt>
                <c:pt idx="2">
                  <c:v>1.5</c:v>
                </c:pt>
                <c:pt idx="3">
                  <c:v>1.97</c:v>
                </c:pt>
                <c:pt idx="4">
                  <c:v>2.33</c:v>
                </c:pt>
                <c:pt idx="5">
                  <c:v>2.59</c:v>
                </c:pt>
                <c:pt idx="6">
                  <c:v>2.76</c:v>
                </c:pt>
                <c:pt idx="7">
                  <c:v>2.91</c:v>
                </c:pt>
                <c:pt idx="8">
                  <c:v>3.23</c:v>
                </c:pt>
                <c:pt idx="9">
                  <c:v>3.51</c:v>
                </c:pt>
                <c:pt idx="10">
                  <c:v>3.72</c:v>
                </c:pt>
                <c:pt idx="11">
                  <c:v>4</c:v>
                </c:pt>
                <c:pt idx="12">
                  <c:v>4.43</c:v>
                </c:pt>
                <c:pt idx="13">
                  <c:v>4.97</c:v>
                </c:pt>
                <c:pt idx="14">
                  <c:v>5.62</c:v>
                </c:pt>
                <c:pt idx="15">
                  <c:v>6.24</c:v>
                </c:pt>
                <c:pt idx="16">
                  <c:v>6.68</c:v>
                </c:pt>
                <c:pt idx="17">
                  <c:v>6.94</c:v>
                </c:pt>
                <c:pt idx="18">
                  <c:v>7.04</c:v>
                </c:pt>
              </c:numCache>
            </c:numRef>
          </c:val>
        </c:ser>
        <c:ser>
          <c:idx val="22"/>
          <c:order val="5"/>
          <c:tx>
            <c:strRef>
              <c:f>'INR-12.95dB'!$Y$6:$Y$7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1.1245872000000001</c:v>
                </c:pt>
                <c:pt idx="2">
                  <c:v>1.9430880000000001</c:v>
                </c:pt>
                <c:pt idx="4">
                  <c:v>2.5844255999999999</c:v>
                </c:pt>
                <c:pt idx="6">
                  <c:v>3.1746431999999998</c:v>
                </c:pt>
                <c:pt idx="8">
                  <c:v>3.4956096000000003</c:v>
                </c:pt>
                <c:pt idx="10">
                  <c:v>3.7233264000000004</c:v>
                </c:pt>
                <c:pt idx="12">
                  <c:v>4.0341071999999993</c:v>
                </c:pt>
                <c:pt idx="14">
                  <c:v>4.8105311999999998</c:v>
                </c:pt>
                <c:pt idx="16">
                  <c:v>5.8845167999999992</c:v>
                </c:pt>
                <c:pt idx="18">
                  <c:v>6.599150400000001</c:v>
                </c:pt>
                <c:pt idx="20">
                  <c:v>6.9713183999999995</c:v>
                </c:pt>
              </c:numCache>
            </c:numRef>
          </c:val>
        </c:ser>
        <c:ser>
          <c:idx val="26"/>
          <c:order val="6"/>
          <c:tx>
            <c:strRef>
              <c:f>'INR-12.95dB'!$AC$6:$AC$7</c:f>
              <c:strCache>
                <c:ptCount val="1"/>
                <c:pt idx="0">
                  <c:v>G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</c:numCache>
            </c:numRef>
          </c:val>
        </c:ser>
        <c:ser>
          <c:idx val="30"/>
          <c:order val="7"/>
          <c:tx>
            <c:strRef>
              <c:f>'INR-12.95dB'!$AG$6:$AG$7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8"/>
          <c:tx>
            <c:strRef>
              <c:f>'INR-12.95dB'!$AK$6:$AK$7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9"/>
          <c:tx>
            <c:strRef>
              <c:f>'INR-12.95dB'!$AO$6:$AO$7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10"/>
          <c:tx>
            <c:strRef>
              <c:f>'INR-12.95dB'!$AS$6:$AS$7</c:f>
              <c:strCache>
                <c:ptCount val="1"/>
                <c:pt idx="0">
                  <c:v>K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marker val="1"/>
        <c:axId val="92524928"/>
        <c:axId val="92526848"/>
      </c:lineChart>
      <c:catAx>
        <c:axId val="925249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92526848"/>
        <c:crosses val="autoZero"/>
        <c:auto val="1"/>
        <c:lblAlgn val="ctr"/>
        <c:lblOffset val="100"/>
      </c:catAx>
      <c:valAx>
        <c:axId val="925268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9252492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span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TDD TM3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3"/>
          <c:order val="0"/>
          <c:tx>
            <c:strRef>
              <c:f>'INR-12.95dB'!$F$6:$F$7</c:f>
              <c:strCache>
                <c:ptCount val="1"/>
                <c:pt idx="0">
                  <c:v>CATT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1.1471999999999999E-3</c:v>
                </c:pt>
                <c:pt idx="3">
                  <c:v>1.8336000000000002E-2</c:v>
                </c:pt>
                <c:pt idx="4">
                  <c:v>8.4532800000000005E-2</c:v>
                </c:pt>
                <c:pt idx="5">
                  <c:v>0.25880639999999999</c:v>
                </c:pt>
                <c:pt idx="6">
                  <c:v>0.66545759999999998</c:v>
                </c:pt>
                <c:pt idx="7">
                  <c:v>1.2040152</c:v>
                </c:pt>
                <c:pt idx="8">
                  <c:v>1.7403384</c:v>
                </c:pt>
                <c:pt idx="9">
                  <c:v>2.1472367999999999</c:v>
                </c:pt>
                <c:pt idx="10">
                  <c:v>2.4912888</c:v>
                </c:pt>
                <c:pt idx="11">
                  <c:v>2.7797255999999999</c:v>
                </c:pt>
                <c:pt idx="12">
                  <c:v>3.1016447999999999</c:v>
                </c:pt>
                <c:pt idx="13">
                  <c:v>3.4419</c:v>
                </c:pt>
                <c:pt idx="14">
                  <c:v>3.7597583999999999</c:v>
                </c:pt>
                <c:pt idx="15">
                  <c:v>4.0818960000000004</c:v>
                </c:pt>
                <c:pt idx="16">
                  <c:v>4.5206184</c:v>
                </c:pt>
                <c:pt idx="17">
                  <c:v>5.0430695999999999</c:v>
                </c:pt>
                <c:pt idx="18">
                  <c:v>5.5995191999999996</c:v>
                </c:pt>
              </c:numCache>
            </c:numRef>
          </c:val>
        </c:ser>
        <c:ser>
          <c:idx val="7"/>
          <c:order val="1"/>
          <c:tx>
            <c:strRef>
              <c:f>'INR-12.95dB'!$J$6:$J$7</c:f>
              <c:strCache>
                <c:ptCount val="1"/>
                <c:pt idx="0">
                  <c:v>Ericsson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0">
                  <c:v>5.7475E-3</c:v>
                </c:pt>
                <c:pt idx="1">
                  <c:v>4.7704000000000003E-2</c:v>
                </c:pt>
                <c:pt idx="2">
                  <c:v>0.19459000000000001</c:v>
                </c:pt>
                <c:pt idx="3">
                  <c:v>0.49470999999999998</c:v>
                </c:pt>
                <c:pt idx="4">
                  <c:v>0.90830999999999995</c:v>
                </c:pt>
                <c:pt idx="5">
                  <c:v>1.3383</c:v>
                </c:pt>
                <c:pt idx="6">
                  <c:v>1.7226999999999999</c:v>
                </c:pt>
                <c:pt idx="7">
                  <c:v>2.0362</c:v>
                </c:pt>
                <c:pt idx="8">
                  <c:v>2.3054000000000001</c:v>
                </c:pt>
                <c:pt idx="9">
                  <c:v>2.5514999999999999</c:v>
                </c:pt>
                <c:pt idx="10">
                  <c:v>2.8231000000000002</c:v>
                </c:pt>
                <c:pt idx="11">
                  <c:v>3.0878000000000001</c:v>
                </c:pt>
                <c:pt idx="12">
                  <c:v>3.3512</c:v>
                </c:pt>
                <c:pt idx="13">
                  <c:v>3.5874000000000001</c:v>
                </c:pt>
                <c:pt idx="14">
                  <c:v>3.8549000000000002</c:v>
                </c:pt>
                <c:pt idx="15">
                  <c:v>4.1894999999999998</c:v>
                </c:pt>
                <c:pt idx="16">
                  <c:v>4.6186999999999996</c:v>
                </c:pt>
                <c:pt idx="17">
                  <c:v>5.1826999999999996</c:v>
                </c:pt>
                <c:pt idx="18">
                  <c:v>5.7545000000000002</c:v>
                </c:pt>
                <c:pt idx="19">
                  <c:v>6.2568000000000001</c:v>
                </c:pt>
                <c:pt idx="20">
                  <c:v>6.6440999999999999</c:v>
                </c:pt>
              </c:numCache>
            </c:numRef>
          </c:val>
        </c:ser>
        <c:ser>
          <c:idx val="11"/>
          <c:order val="2"/>
          <c:tx>
            <c:strRef>
              <c:f>'INR-12.95dB'!$N$6:$N$7</c:f>
              <c:strCache>
                <c:ptCount val="1"/>
                <c:pt idx="0">
                  <c:v>LG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0.00_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2.2937926937927001E-2</c:v>
                </c:pt>
                <c:pt idx="4">
                  <c:v>9.5484407484407396E-2</c:v>
                </c:pt>
                <c:pt idx="5">
                  <c:v>0.23804455004455</c:v>
                </c:pt>
                <c:pt idx="6">
                  <c:v>0.464434808434808</c:v>
                </c:pt>
                <c:pt idx="7">
                  <c:v>0.88261597861597796</c:v>
                </c:pt>
                <c:pt idx="8">
                  <c:v>1.370471042471042</c:v>
                </c:pt>
                <c:pt idx="9">
                  <c:v>1.911636471636472</c:v>
                </c:pt>
                <c:pt idx="10">
                  <c:v>2.30605524205524</c:v>
                </c:pt>
                <c:pt idx="11">
                  <c:v>2.6655206415206401</c:v>
                </c:pt>
                <c:pt idx="12">
                  <c:v>2.9823106623106601</c:v>
                </c:pt>
                <c:pt idx="13">
                  <c:v>3.2804728244728198</c:v>
                </c:pt>
                <c:pt idx="14">
                  <c:v>3.55125868725868</c:v>
                </c:pt>
                <c:pt idx="15">
                  <c:v>3.8478479358479398</c:v>
                </c:pt>
                <c:pt idx="16">
                  <c:v>4.2260528660528598</c:v>
                </c:pt>
                <c:pt idx="17">
                  <c:v>4.7567947727947804</c:v>
                </c:pt>
                <c:pt idx="18">
                  <c:v>5.3927531927532</c:v>
                </c:pt>
                <c:pt idx="19">
                  <c:v>5.9955711315711397</c:v>
                </c:pt>
                <c:pt idx="20">
                  <c:v>6.4898485298485404</c:v>
                </c:pt>
              </c:numCache>
            </c:numRef>
          </c:val>
        </c:ser>
        <c:ser>
          <c:idx val="15"/>
          <c:order val="3"/>
          <c:tx>
            <c:strRef>
              <c:f>'INR-12.95dB'!$R$6:$R$7</c:f>
              <c:strCache>
                <c:ptCount val="1"/>
                <c:pt idx="0">
                  <c:v>Huawei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0.49</c:v>
                </c:pt>
                <c:pt idx="5">
                  <c:v>0.86</c:v>
                </c:pt>
                <c:pt idx="6">
                  <c:v>1.2</c:v>
                </c:pt>
                <c:pt idx="7">
                  <c:v>1.58</c:v>
                </c:pt>
                <c:pt idx="8">
                  <c:v>1.96</c:v>
                </c:pt>
                <c:pt idx="9">
                  <c:v>2.4</c:v>
                </c:pt>
                <c:pt idx="10">
                  <c:v>2.72</c:v>
                </c:pt>
                <c:pt idx="11">
                  <c:v>3.04</c:v>
                </c:pt>
                <c:pt idx="12">
                  <c:v>3.42</c:v>
                </c:pt>
                <c:pt idx="13">
                  <c:v>3.73</c:v>
                </c:pt>
                <c:pt idx="14">
                  <c:v>3.98</c:v>
                </c:pt>
                <c:pt idx="15">
                  <c:v>4.37</c:v>
                </c:pt>
                <c:pt idx="16">
                  <c:v>4.75</c:v>
                </c:pt>
                <c:pt idx="17">
                  <c:v>5.13</c:v>
                </c:pt>
                <c:pt idx="18">
                  <c:v>5.63</c:v>
                </c:pt>
              </c:numCache>
            </c:numRef>
          </c:val>
        </c:ser>
        <c:ser>
          <c:idx val="19"/>
          <c:order val="4"/>
          <c:tx>
            <c:strRef>
              <c:f>'INR-12.95dB'!$V$6:$V$7</c:f>
              <c:strCache>
                <c:ptCount val="1"/>
                <c:pt idx="0">
                  <c:v>QC (R4-151588)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6.8999999999999999E-3</c:v>
                </c:pt>
                <c:pt idx="1">
                  <c:v>3.4099999999999998E-2</c:v>
                </c:pt>
                <c:pt idx="2">
                  <c:v>0.128</c:v>
                </c:pt>
                <c:pt idx="3">
                  <c:v>0.34699999999999998</c:v>
                </c:pt>
                <c:pt idx="4">
                  <c:v>0.70599999999999996</c:v>
                </c:pt>
                <c:pt idx="5">
                  <c:v>1.1599999999999999</c:v>
                </c:pt>
                <c:pt idx="6">
                  <c:v>1.65</c:v>
                </c:pt>
                <c:pt idx="7">
                  <c:v>2.0499999999999998</c:v>
                </c:pt>
                <c:pt idx="8">
                  <c:v>2.34</c:v>
                </c:pt>
                <c:pt idx="9">
                  <c:v>2.58</c:v>
                </c:pt>
                <c:pt idx="10">
                  <c:v>2.8</c:v>
                </c:pt>
                <c:pt idx="11">
                  <c:v>3.03</c:v>
                </c:pt>
                <c:pt idx="12">
                  <c:v>3.32</c:v>
                </c:pt>
                <c:pt idx="13">
                  <c:v>3.62</c:v>
                </c:pt>
                <c:pt idx="14">
                  <c:v>3.93</c:v>
                </c:pt>
                <c:pt idx="15">
                  <c:v>4.3499999999999996</c:v>
                </c:pt>
                <c:pt idx="16">
                  <c:v>4.8099999999999996</c:v>
                </c:pt>
                <c:pt idx="17">
                  <c:v>5.36</c:v>
                </c:pt>
                <c:pt idx="18">
                  <c:v>5.93</c:v>
                </c:pt>
              </c:numCache>
            </c:numRef>
          </c:val>
        </c:ser>
        <c:ser>
          <c:idx val="23"/>
          <c:order val="5"/>
          <c:tx>
            <c:strRef>
              <c:f>'INR-12.95dB'!$Z$6:$Z$7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5.2281600000000004E-2</c:v>
                </c:pt>
                <c:pt idx="2">
                  <c:v>0.44676959999999999</c:v>
                </c:pt>
                <c:pt idx="4">
                  <c:v>1.4379215999999999</c:v>
                </c:pt>
                <c:pt idx="6">
                  <c:v>2.1290687999999998</c:v>
                </c:pt>
                <c:pt idx="8">
                  <c:v>2.5694496</c:v>
                </c:pt>
                <c:pt idx="10">
                  <c:v>3.0225648000000001</c:v>
                </c:pt>
                <c:pt idx="12">
                  <c:v>3.4968719999999998</c:v>
                </c:pt>
                <c:pt idx="14">
                  <c:v>3.9824448000000006</c:v>
                </c:pt>
                <c:pt idx="16">
                  <c:v>4.6168464</c:v>
                </c:pt>
                <c:pt idx="18">
                  <c:v>5.6321279999999998</c:v>
                </c:pt>
                <c:pt idx="20">
                  <c:v>6.5326896000000003</c:v>
                </c:pt>
              </c:numCache>
            </c:numRef>
          </c:val>
        </c:ser>
        <c:ser>
          <c:idx val="27"/>
          <c:order val="6"/>
          <c:tx>
            <c:strRef>
              <c:f>'INR-12.95dB'!$AD$6:$AD$7</c:f>
              <c:strCache>
                <c:ptCount val="1"/>
                <c:pt idx="0">
                  <c:v>G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</c:numCache>
            </c:numRef>
          </c:val>
        </c:ser>
        <c:ser>
          <c:idx val="31"/>
          <c:order val="7"/>
          <c:tx>
            <c:strRef>
              <c:f>'INR-12.95dB'!$AH$6:$AH$7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8"/>
          <c:tx>
            <c:strRef>
              <c:f>'INR-12.95dB'!$AL$6:$AL$7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9"/>
          <c:tx>
            <c:strRef>
              <c:f>'INR-12.95dB'!$AP$6:$AP$7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10"/>
          <c:tx>
            <c:strRef>
              <c:f>'INR-12.95dB'!$AT$6:$AT$7</c:f>
              <c:strCache>
                <c:ptCount val="1"/>
                <c:pt idx="0">
                  <c:v>K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268040448"/>
        <c:axId val="91767168"/>
      </c:lineChart>
      <c:catAx>
        <c:axId val="2680404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91767168"/>
        <c:crosses val="autoZero"/>
        <c:auto val="1"/>
        <c:lblAlgn val="ctr"/>
        <c:lblOffset val="100"/>
      </c:catAx>
      <c:valAx>
        <c:axId val="917671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680404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span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30480</xdr:rowOff>
    </xdr:from>
    <xdr:to>
      <xdr:col>24</xdr:col>
      <xdr:colOff>502920</xdr:colOff>
      <xdr:row>62</xdr:row>
      <xdr:rowOff>198120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30</xdr:row>
      <xdr:rowOff>45720</xdr:rowOff>
    </xdr:from>
    <xdr:to>
      <xdr:col>50</xdr:col>
      <xdr:colOff>228600</xdr:colOff>
      <xdr:row>62</xdr:row>
      <xdr:rowOff>213360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63</xdr:row>
      <xdr:rowOff>121920</xdr:rowOff>
    </xdr:from>
    <xdr:to>
      <xdr:col>24</xdr:col>
      <xdr:colOff>487680</xdr:colOff>
      <xdr:row>111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563880</xdr:colOff>
      <xdr:row>63</xdr:row>
      <xdr:rowOff>91440</xdr:rowOff>
    </xdr:from>
    <xdr:to>
      <xdr:col>50</xdr:col>
      <xdr:colOff>213360</xdr:colOff>
      <xdr:row>111</xdr:row>
      <xdr:rowOff>91440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112</xdr:row>
      <xdr:rowOff>137160</xdr:rowOff>
    </xdr:from>
    <xdr:to>
      <xdr:col>24</xdr:col>
      <xdr:colOff>487680</xdr:colOff>
      <xdr:row>161</xdr:row>
      <xdr:rowOff>30480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4" sqref="B4"/>
    </sheetView>
  </sheetViews>
  <sheetFormatPr defaultColWidth="8.375" defaultRowHeight="13.5"/>
  <cols>
    <col min="1" max="1" width="38.125" customWidth="1"/>
    <col min="2" max="2" width="72.375" customWidth="1"/>
  </cols>
  <sheetData>
    <row r="1" spans="1:2" ht="40.5">
      <c r="A1" s="1" t="s">
        <v>23</v>
      </c>
    </row>
    <row r="3" spans="1:2" ht="15.75">
      <c r="A3" s="2" t="s">
        <v>2</v>
      </c>
      <c r="B3" s="3" t="s">
        <v>49</v>
      </c>
    </row>
    <row r="4" spans="1:2" ht="15.75">
      <c r="A4" s="2" t="s">
        <v>1</v>
      </c>
      <c r="B4" s="61">
        <v>5.4</v>
      </c>
    </row>
    <row r="5" spans="1:2" ht="15.75">
      <c r="A5" s="2" t="s">
        <v>0</v>
      </c>
      <c r="B5" s="3" t="s">
        <v>25</v>
      </c>
    </row>
    <row r="6" spans="1:2" ht="15.75">
      <c r="A6" s="2" t="s">
        <v>3</v>
      </c>
      <c r="B6" s="3" t="s">
        <v>24</v>
      </c>
    </row>
  </sheetData>
  <phoneticPr fontId="15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3:BF15"/>
  <sheetViews>
    <sheetView zoomScale="85" zoomScaleNormal="85" workbookViewId="0">
      <selection activeCell="I9" sqref="I9"/>
    </sheetView>
  </sheetViews>
  <sheetFormatPr defaultColWidth="8.375" defaultRowHeight="13.5"/>
  <cols>
    <col min="2" max="2" width="18.25" customWidth="1"/>
    <col min="3" max="3" width="8.625" style="4" customWidth="1"/>
    <col min="4" max="14" width="8.375" style="4" customWidth="1"/>
    <col min="15" max="15" width="8.375" customWidth="1"/>
    <col min="16" max="17" width="8.375" style="4" customWidth="1"/>
    <col min="18" max="19" width="8.375" customWidth="1"/>
    <col min="20" max="20" width="8.375" style="4" customWidth="1"/>
    <col min="21" max="22" width="8.375" customWidth="1"/>
    <col min="23" max="23" width="8.375" style="4" customWidth="1"/>
    <col min="24" max="25" width="8.375" customWidth="1"/>
    <col min="26" max="26" width="8.375" style="4" customWidth="1"/>
    <col min="27" max="28" width="8.375" customWidth="1"/>
    <col min="29" max="29" width="8.375" style="4" customWidth="1"/>
    <col min="30" max="31" width="8.375" customWidth="1"/>
    <col min="32" max="32" width="8.375" style="4" customWidth="1"/>
    <col min="33" max="34" width="8.375" customWidth="1"/>
    <col min="35" max="35" width="8.375" style="4" customWidth="1"/>
    <col min="36" max="37" width="8.375" customWidth="1"/>
    <col min="38" max="38" width="8.375" style="4" customWidth="1"/>
    <col min="39" max="40" width="8.375" customWidth="1"/>
    <col min="41" max="41" width="8.375" style="4" customWidth="1"/>
    <col min="42" max="43" width="8.375" customWidth="1"/>
    <col min="44" max="44" width="8.375" style="4" customWidth="1"/>
    <col min="45" max="46" width="8.375" customWidth="1"/>
    <col min="47" max="47" width="8.375" style="4" customWidth="1"/>
    <col min="48" max="58" width="8.375" customWidth="1"/>
  </cols>
  <sheetData>
    <row r="3" spans="2:58" ht="133.15" customHeight="1">
      <c r="B3" s="22" t="s">
        <v>10</v>
      </c>
      <c r="C3" s="63" t="s">
        <v>20</v>
      </c>
      <c r="D3" s="64"/>
      <c r="E3" s="64"/>
      <c r="F3" s="65"/>
      <c r="G3" s="63" t="s">
        <v>21</v>
      </c>
      <c r="H3" s="64"/>
      <c r="I3" s="64"/>
      <c r="J3" s="65"/>
      <c r="K3" s="63" t="s">
        <v>22</v>
      </c>
      <c r="L3" s="64"/>
      <c r="M3" s="64"/>
      <c r="N3" s="65"/>
      <c r="O3" s="66" t="s">
        <v>32</v>
      </c>
      <c r="P3" s="67"/>
      <c r="Q3" s="67"/>
      <c r="R3" s="68"/>
      <c r="S3" s="69" t="s">
        <v>37</v>
      </c>
      <c r="T3" s="70"/>
      <c r="U3" s="70"/>
      <c r="V3" s="71"/>
      <c r="W3" s="72" t="s">
        <v>38</v>
      </c>
      <c r="X3" s="73"/>
      <c r="Y3" s="73"/>
      <c r="Z3" s="74"/>
      <c r="AA3" s="69" t="s">
        <v>40</v>
      </c>
      <c r="AB3" s="70"/>
      <c r="AC3" s="70"/>
      <c r="AD3" s="71"/>
      <c r="AE3" s="72" t="s">
        <v>41</v>
      </c>
      <c r="AF3" s="70"/>
      <c r="AG3" s="70"/>
      <c r="AH3" s="71"/>
      <c r="AI3" s="69" t="s">
        <v>42</v>
      </c>
      <c r="AJ3" s="70"/>
      <c r="AK3" s="70"/>
      <c r="AL3" s="71"/>
      <c r="AM3" s="72" t="s">
        <v>27</v>
      </c>
      <c r="AN3" s="70"/>
      <c r="AO3" s="70"/>
      <c r="AP3" s="71"/>
      <c r="AQ3" s="69" t="s">
        <v>28</v>
      </c>
      <c r="AR3" s="70"/>
      <c r="AS3" s="70"/>
      <c r="AT3" s="71"/>
      <c r="AU3" s="72" t="s">
        <v>29</v>
      </c>
      <c r="AV3" s="70"/>
      <c r="AW3" s="70"/>
      <c r="AX3" s="71"/>
      <c r="AY3" s="69" t="s">
        <v>30</v>
      </c>
      <c r="AZ3" s="70"/>
      <c r="BA3" s="70"/>
      <c r="BB3" s="71"/>
      <c r="BC3" s="72" t="s">
        <v>31</v>
      </c>
      <c r="BD3" s="70"/>
      <c r="BE3" s="70"/>
      <c r="BF3" s="71"/>
    </row>
    <row r="4" spans="2:58" s="4" customFormat="1" ht="31.9" customHeight="1">
      <c r="B4" s="11" t="s">
        <v>9</v>
      </c>
      <c r="C4" s="42" t="s">
        <v>14</v>
      </c>
      <c r="D4" s="42" t="s">
        <v>15</v>
      </c>
      <c r="E4" s="43" t="s">
        <v>13</v>
      </c>
      <c r="F4" s="44" t="s">
        <v>5</v>
      </c>
      <c r="G4" s="42" t="s">
        <v>14</v>
      </c>
      <c r="H4" s="42" t="s">
        <v>15</v>
      </c>
      <c r="I4" s="43" t="s">
        <v>13</v>
      </c>
      <c r="J4" s="44" t="s">
        <v>5</v>
      </c>
      <c r="K4" s="42" t="s">
        <v>14</v>
      </c>
      <c r="L4" s="42" t="s">
        <v>15</v>
      </c>
      <c r="M4" s="43" t="s">
        <v>13</v>
      </c>
      <c r="N4" s="44" t="s">
        <v>5</v>
      </c>
      <c r="O4" s="21" t="s">
        <v>14</v>
      </c>
      <c r="P4" s="21" t="s">
        <v>15</v>
      </c>
      <c r="Q4" s="17" t="s">
        <v>13</v>
      </c>
      <c r="R4" s="19" t="s">
        <v>5</v>
      </c>
      <c r="S4" s="20" t="s">
        <v>14</v>
      </c>
      <c r="T4" s="20" t="s">
        <v>15</v>
      </c>
      <c r="U4" s="13" t="s">
        <v>13</v>
      </c>
      <c r="V4" s="41" t="s">
        <v>5</v>
      </c>
      <c r="W4" s="21" t="s">
        <v>14</v>
      </c>
      <c r="X4" s="21" t="s">
        <v>15</v>
      </c>
      <c r="Y4" s="17" t="s">
        <v>13</v>
      </c>
      <c r="Z4" s="19" t="s">
        <v>5</v>
      </c>
      <c r="AA4" s="20" t="s">
        <v>14</v>
      </c>
      <c r="AB4" s="20" t="s">
        <v>15</v>
      </c>
      <c r="AC4" s="13" t="s">
        <v>13</v>
      </c>
      <c r="AD4" s="41" t="s">
        <v>5</v>
      </c>
      <c r="AE4" s="21" t="s">
        <v>14</v>
      </c>
      <c r="AF4" s="21" t="s">
        <v>15</v>
      </c>
      <c r="AG4" s="17" t="s">
        <v>13</v>
      </c>
      <c r="AH4" s="19" t="s">
        <v>5</v>
      </c>
      <c r="AI4" s="20" t="s">
        <v>14</v>
      </c>
      <c r="AJ4" s="20" t="s">
        <v>15</v>
      </c>
      <c r="AK4" s="13" t="s">
        <v>13</v>
      </c>
      <c r="AL4" s="41" t="s">
        <v>5</v>
      </c>
      <c r="AM4" s="21" t="s">
        <v>14</v>
      </c>
      <c r="AN4" s="21" t="s">
        <v>15</v>
      </c>
      <c r="AO4" s="17" t="s">
        <v>13</v>
      </c>
      <c r="AP4" s="19" t="s">
        <v>5</v>
      </c>
      <c r="AQ4" s="20" t="s">
        <v>14</v>
      </c>
      <c r="AR4" s="20" t="s">
        <v>15</v>
      </c>
      <c r="AS4" s="13" t="s">
        <v>13</v>
      </c>
      <c r="AT4" s="41" t="s">
        <v>5</v>
      </c>
      <c r="AU4" s="21" t="s">
        <v>14</v>
      </c>
      <c r="AV4" s="21" t="s">
        <v>15</v>
      </c>
      <c r="AW4" s="17" t="s">
        <v>13</v>
      </c>
      <c r="AX4" s="19" t="s">
        <v>5</v>
      </c>
      <c r="AY4" s="20" t="s">
        <v>14</v>
      </c>
      <c r="AZ4" s="20" t="s">
        <v>15</v>
      </c>
      <c r="BA4" s="13" t="s">
        <v>13</v>
      </c>
      <c r="BB4" s="41" t="s">
        <v>5</v>
      </c>
      <c r="BC4" s="21" t="s">
        <v>14</v>
      </c>
      <c r="BD4" s="21" t="s">
        <v>15</v>
      </c>
      <c r="BE4" s="17" t="s">
        <v>13</v>
      </c>
      <c r="BF4" s="19" t="s">
        <v>5</v>
      </c>
    </row>
    <row r="5" spans="2:58" ht="19.899999999999999" customHeight="1">
      <c r="B5" s="10" t="s">
        <v>16</v>
      </c>
      <c r="C5" s="45">
        <f>AVERAGE(O5,S5,W5,AA5,AE5,AI5)</f>
        <v>17.243333333333336</v>
      </c>
      <c r="D5" s="45">
        <f>AVERAGE(P5,T5,X5,AB5,AF5,AJ5)</f>
        <v>22.256666666666671</v>
      </c>
      <c r="E5" s="45">
        <f>AVERAGE(Q5,U5,Y5,AC5,AG5,AK5)</f>
        <v>19.756666666666664</v>
      </c>
      <c r="F5" s="45">
        <f>AVERAGE(R5,V5,Z5,AD5,AH5,AL5)</f>
        <v>22.748333333333335</v>
      </c>
      <c r="G5" s="45">
        <f>STDEV(O5,S5,W5,AA5,AE5,AI5)</f>
        <v>0.21416504538929237</v>
      </c>
      <c r="H5" s="45">
        <f>STDEV(P5,T5,X5,AB5,AF5,AJ5)</f>
        <v>0.58177888124820143</v>
      </c>
      <c r="I5" s="45">
        <f>STDEV(Q5,U5,Y5,AC5,AG5,AK5)</f>
        <v>0.72400736644506536</v>
      </c>
      <c r="J5" s="45">
        <f>STDEV(R5,V5,Z5,AD5,AH5,AL5)</f>
        <v>0.353294022970428</v>
      </c>
      <c r="K5" s="35">
        <f>ABS(MAX(O5,S5,W5,AA5,AE5,AI5)-MIN(O5,S5,W5,AA5,AE5,AI5))</f>
        <v>0.65000000000000213</v>
      </c>
      <c r="L5" s="60">
        <f>ABS(MAX(P5,T5,X5,AB5,AF5,AJ5)-MIN(P5,T5,X5,AB5,AF5,AJ5))</f>
        <v>1.5500000000000007</v>
      </c>
      <c r="M5" s="60">
        <f>ABS(MAX(Q5,U5,Y5,AC5,AG5,AK5)-MIN(Q5,U5,Y5,AC5,AG5,AK5))</f>
        <v>1.8999999999999986</v>
      </c>
      <c r="N5" s="60">
        <f>ABS(MAX(R5,V5,Z5,AD5,AH5,AL5)-MIN(R5,V5,Z5,AD5,AH5,AL5))</f>
        <v>1.0299999999999976</v>
      </c>
      <c r="O5" s="36">
        <f>'INR-12.95dB'!C29</f>
        <v>17.55</v>
      </c>
      <c r="P5" s="36">
        <f>'INR-12.95dB'!D29</f>
        <v>22.61</v>
      </c>
      <c r="Q5" s="36">
        <f>'INR-12.95dB'!E29</f>
        <v>19.71</v>
      </c>
      <c r="R5" s="36">
        <f>'INR-12.95dB'!F29</f>
        <v>22.94</v>
      </c>
      <c r="S5" s="40">
        <f>'INR-12.95dB'!G29</f>
        <v>16.899999999999999</v>
      </c>
      <c r="T5" s="40">
        <f>'INR-12.95dB'!H29</f>
        <v>21.71</v>
      </c>
      <c r="U5" s="40">
        <f>'INR-12.95dB'!I29</f>
        <v>19.11</v>
      </c>
      <c r="V5" s="40">
        <f>'INR-12.95dB'!J29</f>
        <v>22.64</v>
      </c>
      <c r="W5" s="36">
        <f>'INR-12.95dB'!K29</f>
        <v>17.34</v>
      </c>
      <c r="X5" s="36">
        <f>'INR-12.95dB'!L29</f>
        <v>23.05</v>
      </c>
      <c r="Y5" s="36">
        <f>'INR-12.95dB'!M29</f>
        <v>19.54</v>
      </c>
      <c r="Z5" s="36">
        <f>'INR-12.95dB'!N29</f>
        <v>23.33</v>
      </c>
      <c r="AA5" s="40">
        <f>'INR-12.95dB'!O29</f>
        <v>17.29</v>
      </c>
      <c r="AB5" s="40">
        <f>'INR-12.95dB'!P29</f>
        <v>22.17</v>
      </c>
      <c r="AC5" s="40">
        <f>'INR-12.95dB'!Q29</f>
        <v>20.9</v>
      </c>
      <c r="AD5" s="40">
        <f>'INR-12.95dB'!R29</f>
        <v>22.56</v>
      </c>
      <c r="AE5" s="36">
        <f>'INR-12.95dB'!S29</f>
        <v>17.2</v>
      </c>
      <c r="AF5" s="36">
        <f>'INR-12.95dB'!T29</f>
        <v>21.5</v>
      </c>
      <c r="AG5" s="36">
        <f>'INR-12.95dB'!U29</f>
        <v>19</v>
      </c>
      <c r="AH5" s="36">
        <f>'INR-12.95dB'!V29</f>
        <v>22.3</v>
      </c>
      <c r="AI5" s="40">
        <f>'INR-12.95dB'!W29</f>
        <v>17.18</v>
      </c>
      <c r="AJ5" s="40">
        <f>'INR-12.95dB'!X29</f>
        <v>22.5</v>
      </c>
      <c r="AK5" s="40">
        <f>'INR-12.95dB'!Y29</f>
        <v>20.28</v>
      </c>
      <c r="AL5" s="40">
        <f>'INR-12.95dB'!Z29</f>
        <v>22.72</v>
      </c>
      <c r="AM5" s="36">
        <f>'INR-12.95dB'!AA29</f>
        <v>0</v>
      </c>
      <c r="AN5" s="36">
        <f>'INR-12.95dB'!AB29</f>
        <v>0</v>
      </c>
      <c r="AO5" s="36">
        <f>'INR-12.95dB'!AC29</f>
        <v>0</v>
      </c>
      <c r="AP5" s="36">
        <f>'INR-12.95dB'!AD29</f>
        <v>0</v>
      </c>
      <c r="AQ5" s="57">
        <f>'INR-12.95dB'!AE29</f>
        <v>0</v>
      </c>
      <c r="AR5" s="57">
        <f>'INR-12.95dB'!AF29</f>
        <v>0</v>
      </c>
      <c r="AS5" s="57">
        <f>'INR-12.95dB'!AG29</f>
        <v>0</v>
      </c>
      <c r="AT5" s="57">
        <f>'INR-12.95dB'!AH29</f>
        <v>0</v>
      </c>
      <c r="AU5" s="36"/>
      <c r="AV5" s="36"/>
      <c r="AW5" s="36"/>
      <c r="AX5" s="36"/>
      <c r="AY5" s="40"/>
      <c r="AZ5" s="40"/>
      <c r="BA5" s="40"/>
      <c r="BB5" s="40"/>
      <c r="BC5" s="36"/>
      <c r="BD5" s="36"/>
      <c r="BE5" s="36"/>
      <c r="BF5" s="36"/>
    </row>
    <row r="6" spans="2:58" ht="19.899999999999999" customHeight="1"/>
    <row r="7" spans="2:58" ht="19.899999999999999" customHeight="1"/>
    <row r="8" spans="2:58" ht="142.9" customHeight="1">
      <c r="B8" s="22" t="s">
        <v>17</v>
      </c>
      <c r="C8" s="46" t="s">
        <v>20</v>
      </c>
      <c r="D8" s="23" t="s">
        <v>32</v>
      </c>
      <c r="E8" s="25" t="s">
        <v>37</v>
      </c>
      <c r="F8" s="23" t="s">
        <v>39</v>
      </c>
      <c r="G8" s="25" t="s">
        <v>43</v>
      </c>
      <c r="H8" s="23" t="s">
        <v>44</v>
      </c>
      <c r="I8" s="25" t="s">
        <v>45</v>
      </c>
      <c r="J8" s="23" t="s">
        <v>26</v>
      </c>
      <c r="K8" s="25" t="s">
        <v>18</v>
      </c>
      <c r="L8" s="23" t="s">
        <v>19</v>
      </c>
      <c r="M8" s="25" t="s">
        <v>33</v>
      </c>
      <c r="N8" s="23" t="s">
        <v>35</v>
      </c>
      <c r="P8"/>
      <c r="Q8"/>
      <c r="R8" s="59"/>
      <c r="T8"/>
      <c r="W8"/>
      <c r="Z8"/>
      <c r="AC8"/>
      <c r="AF8"/>
      <c r="AI8"/>
      <c r="AL8"/>
      <c r="AO8"/>
      <c r="AR8"/>
      <c r="AU8"/>
    </row>
    <row r="9" spans="2:58" ht="24" customHeight="1">
      <c r="B9" s="11" t="s">
        <v>16</v>
      </c>
      <c r="C9" s="45">
        <f>AVERAGE(D9:I9)</f>
        <v>5.0133333333333345</v>
      </c>
      <c r="D9" s="29">
        <f>P5-O5</f>
        <v>5.0599999999999987</v>
      </c>
      <c r="E9" s="52">
        <f>T5-S5</f>
        <v>4.8100000000000023</v>
      </c>
      <c r="F9" s="34">
        <f>X5-W5</f>
        <v>5.7100000000000009</v>
      </c>
      <c r="G9" s="53">
        <f>AB5-AA5</f>
        <v>4.8800000000000026</v>
      </c>
      <c r="H9" s="29">
        <f>AF5-AE5</f>
        <v>4.3000000000000007</v>
      </c>
      <c r="I9" s="51">
        <f>AJ5-AI5</f>
        <v>5.32</v>
      </c>
      <c r="J9" s="29">
        <f>AN5-AM5</f>
        <v>0</v>
      </c>
      <c r="K9" s="52">
        <f>AR5-AQ5</f>
        <v>0</v>
      </c>
      <c r="L9" s="33"/>
      <c r="M9" s="54"/>
      <c r="N9" s="33"/>
      <c r="P9"/>
      <c r="Q9"/>
      <c r="T9"/>
      <c r="W9"/>
      <c r="Z9"/>
      <c r="AC9"/>
      <c r="AF9"/>
      <c r="AI9"/>
      <c r="AL9"/>
      <c r="AO9"/>
      <c r="AR9"/>
      <c r="AU9"/>
    </row>
    <row r="10" spans="2:58" ht="19.899999999999999" customHeight="1"/>
    <row r="11" spans="2:58" ht="19.899999999999999" customHeight="1"/>
    <row r="12" spans="2:58" ht="19.899999999999999" customHeight="1"/>
    <row r="13" spans="2:58" ht="19.899999999999999" customHeight="1"/>
    <row r="14" spans="2:58" ht="19.899999999999999" customHeight="1"/>
    <row r="15" spans="2:58" ht="19.899999999999999" customHeight="1"/>
  </sheetData>
  <mergeCells count="14">
    <mergeCell ref="G3:J3"/>
    <mergeCell ref="C3:F3"/>
    <mergeCell ref="O3:R3"/>
    <mergeCell ref="AY3:BB3"/>
    <mergeCell ref="BC3:BF3"/>
    <mergeCell ref="K3:N3"/>
    <mergeCell ref="S3:V3"/>
    <mergeCell ref="W3:Z3"/>
    <mergeCell ref="AA3:AD3"/>
    <mergeCell ref="AE3:AH3"/>
    <mergeCell ref="AI3:AL3"/>
    <mergeCell ref="AM3:AP3"/>
    <mergeCell ref="AQ3:AT3"/>
    <mergeCell ref="AU3:AX3"/>
  </mergeCells>
  <phoneticPr fontId="15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O22"/>
  <sheetViews>
    <sheetView zoomScale="80" zoomScaleNormal="80" workbookViewId="0">
      <selection activeCell="E9" sqref="E9"/>
    </sheetView>
  </sheetViews>
  <sheetFormatPr defaultColWidth="8.375" defaultRowHeight="13.5"/>
  <cols>
    <col min="1" max="1" width="8.375" style="4"/>
    <col min="2" max="2" width="16.375" style="4" customWidth="1"/>
    <col min="3" max="3" width="13.875" style="4" customWidth="1"/>
    <col min="4" max="4" width="15.375" style="4" customWidth="1"/>
    <col min="5" max="15" width="10.375" style="4" customWidth="1"/>
    <col min="16" max="16384" width="8.375" style="4"/>
  </cols>
  <sheetData>
    <row r="3" spans="2:15" ht="133.15" customHeight="1">
      <c r="B3" s="24" t="s">
        <v>10</v>
      </c>
      <c r="C3" s="47" t="s">
        <v>11</v>
      </c>
      <c r="D3" s="48" t="s">
        <v>12</v>
      </c>
      <c r="E3" s="23" t="s">
        <v>48</v>
      </c>
      <c r="F3" s="25" t="s">
        <v>46</v>
      </c>
      <c r="G3" s="23" t="s">
        <v>38</v>
      </c>
      <c r="H3" s="25" t="s">
        <v>40</v>
      </c>
      <c r="I3" s="23" t="s">
        <v>47</v>
      </c>
      <c r="J3" s="25" t="s">
        <v>42</v>
      </c>
      <c r="K3" s="23" t="s">
        <v>27</v>
      </c>
      <c r="L3" s="25" t="s">
        <v>28</v>
      </c>
      <c r="M3" s="23" t="s">
        <v>29</v>
      </c>
      <c r="N3" s="27" t="s">
        <v>34</v>
      </c>
      <c r="O3" s="26" t="s">
        <v>36</v>
      </c>
    </row>
    <row r="4" spans="2:15" ht="30" customHeight="1">
      <c r="B4" s="11" t="s">
        <v>16</v>
      </c>
      <c r="C4" s="45">
        <f>AVERAGE(E4:O4)</f>
        <v>19.113333333333333</v>
      </c>
      <c r="D4" s="35">
        <f>C4+0.5</f>
        <v>19.613333333333333</v>
      </c>
      <c r="E4" s="36">
        <v>19.600000000000001</v>
      </c>
      <c r="F4" s="40">
        <v>17.899999999999999</v>
      </c>
      <c r="G4" s="36">
        <v>19.5</v>
      </c>
      <c r="H4" s="40">
        <v>19.3</v>
      </c>
      <c r="I4" s="36">
        <v>19.7</v>
      </c>
      <c r="J4" s="40">
        <v>18.68</v>
      </c>
      <c r="K4" s="36"/>
      <c r="L4" s="40"/>
      <c r="M4" s="36"/>
      <c r="N4" s="40"/>
      <c r="O4" s="36"/>
    </row>
    <row r="5" spans="2:15" ht="30" customHeight="1"/>
    <row r="6" spans="2:15" ht="30" customHeight="1"/>
    <row r="7" spans="2:15" ht="30" customHeight="1"/>
    <row r="8" spans="2:15" ht="30" customHeight="1"/>
    <row r="9" spans="2:15" ht="30" customHeight="1"/>
    <row r="10" spans="2:15" ht="30" customHeight="1"/>
    <row r="14" spans="2:15" ht="30" customHeight="1"/>
    <row r="15" spans="2:15" ht="30" customHeight="1"/>
    <row r="16" spans="2:1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phoneticPr fontId="1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T64"/>
  <sheetViews>
    <sheetView topLeftCell="A43" zoomScale="85" zoomScaleNormal="85" zoomScalePageLayoutView="115" workbookViewId="0">
      <selection activeCell="B7" sqref="B7"/>
    </sheetView>
  </sheetViews>
  <sheetFormatPr defaultColWidth="8.375" defaultRowHeight="13.5"/>
  <cols>
    <col min="1" max="1" width="8.375" style="4"/>
    <col min="2" max="2" width="22.375" style="4" customWidth="1"/>
    <col min="3" max="46" width="8.75" style="4" customWidth="1"/>
    <col min="47" max="16384" width="8.375" style="4"/>
  </cols>
  <sheetData>
    <row r="2" spans="2:46" s="5" customFormat="1" ht="17.649999999999999" customHeight="1">
      <c r="B2" s="5" t="s">
        <v>8</v>
      </c>
      <c r="C2" s="6">
        <v>0.7</v>
      </c>
      <c r="D2" s="6"/>
      <c r="E2" s="6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46" s="5" customFormat="1" ht="17.649999999999999" customHeight="1">
      <c r="B3" s="8">
        <v>7.0895999999999999</v>
      </c>
      <c r="C3" s="8">
        <f>B3*0.7</f>
        <v>4.96272</v>
      </c>
      <c r="D3" s="8"/>
      <c r="E3" s="8"/>
      <c r="F3" s="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2:46" s="5" customFormat="1" ht="17.649999999999999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2:46" s="5" customFormat="1" ht="18.399999999999999" customHeight="1">
      <c r="B5" s="77" t="s">
        <v>50</v>
      </c>
      <c r="C5" s="79" t="s">
        <v>7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</row>
    <row r="6" spans="2:46" s="12" customFormat="1" ht="148.15" customHeight="1">
      <c r="B6" s="78"/>
      <c r="C6" s="72" t="s">
        <v>32</v>
      </c>
      <c r="D6" s="70"/>
      <c r="E6" s="70"/>
      <c r="F6" s="71"/>
      <c r="G6" s="69" t="s">
        <v>37</v>
      </c>
      <c r="H6" s="70"/>
      <c r="I6" s="70"/>
      <c r="J6" s="71"/>
      <c r="K6" s="72" t="s">
        <v>38</v>
      </c>
      <c r="L6" s="73"/>
      <c r="M6" s="73"/>
      <c r="N6" s="74"/>
      <c r="O6" s="69" t="s">
        <v>40</v>
      </c>
      <c r="P6" s="70"/>
      <c r="Q6" s="70"/>
      <c r="R6" s="71"/>
      <c r="S6" s="72" t="s">
        <v>41</v>
      </c>
      <c r="T6" s="70"/>
      <c r="U6" s="70"/>
      <c r="V6" s="71"/>
      <c r="W6" s="69" t="s">
        <v>42</v>
      </c>
      <c r="X6" s="70"/>
      <c r="Y6" s="70"/>
      <c r="Z6" s="71"/>
      <c r="AA6" s="72" t="s">
        <v>27</v>
      </c>
      <c r="AB6" s="70"/>
      <c r="AC6" s="70"/>
      <c r="AD6" s="71"/>
      <c r="AE6" s="69" t="s">
        <v>28</v>
      </c>
      <c r="AF6" s="70"/>
      <c r="AG6" s="70"/>
      <c r="AH6" s="71"/>
      <c r="AI6" s="72" t="s">
        <v>29</v>
      </c>
      <c r="AJ6" s="73"/>
      <c r="AK6" s="73"/>
      <c r="AL6" s="74"/>
      <c r="AM6" s="69" t="s">
        <v>30</v>
      </c>
      <c r="AN6" s="75"/>
      <c r="AO6" s="75"/>
      <c r="AP6" s="76"/>
      <c r="AQ6" s="72" t="s">
        <v>31</v>
      </c>
      <c r="AR6" s="73"/>
      <c r="AS6" s="73"/>
      <c r="AT6" s="74"/>
    </row>
    <row r="7" spans="2:46" ht="28.15" customHeight="1">
      <c r="B7" s="49" t="s">
        <v>4</v>
      </c>
      <c r="C7" s="18" t="s">
        <v>14</v>
      </c>
      <c r="D7" s="18" t="s">
        <v>15</v>
      </c>
      <c r="E7" s="17" t="s">
        <v>13</v>
      </c>
      <c r="F7" s="17" t="s">
        <v>5</v>
      </c>
      <c r="G7" s="20" t="s">
        <v>14</v>
      </c>
      <c r="H7" s="20" t="s">
        <v>15</v>
      </c>
      <c r="I7" s="13" t="s">
        <v>13</v>
      </c>
      <c r="J7" s="13" t="s">
        <v>5</v>
      </c>
      <c r="K7" s="32" t="s">
        <v>14</v>
      </c>
      <c r="L7" s="32" t="s">
        <v>15</v>
      </c>
      <c r="M7" s="31" t="s">
        <v>13</v>
      </c>
      <c r="N7" s="31" t="s">
        <v>5</v>
      </c>
      <c r="O7" s="20" t="s">
        <v>14</v>
      </c>
      <c r="P7" s="20" t="s">
        <v>15</v>
      </c>
      <c r="Q7" s="13" t="s">
        <v>13</v>
      </c>
      <c r="R7" s="13" t="s">
        <v>5</v>
      </c>
      <c r="S7" s="18" t="s">
        <v>14</v>
      </c>
      <c r="T7" s="18" t="s">
        <v>15</v>
      </c>
      <c r="U7" s="17" t="s">
        <v>13</v>
      </c>
      <c r="V7" s="17" t="s">
        <v>5</v>
      </c>
      <c r="W7" s="20" t="s">
        <v>14</v>
      </c>
      <c r="X7" s="20" t="s">
        <v>15</v>
      </c>
      <c r="Y7" s="13" t="s">
        <v>13</v>
      </c>
      <c r="Z7" s="13" t="s">
        <v>5</v>
      </c>
      <c r="AA7" s="18" t="s">
        <v>14</v>
      </c>
      <c r="AB7" s="18" t="s">
        <v>15</v>
      </c>
      <c r="AC7" s="17" t="s">
        <v>13</v>
      </c>
      <c r="AD7" s="17" t="s">
        <v>5</v>
      </c>
      <c r="AE7" s="20" t="s">
        <v>14</v>
      </c>
      <c r="AF7" s="20" t="s">
        <v>15</v>
      </c>
      <c r="AG7" s="13" t="s">
        <v>13</v>
      </c>
      <c r="AH7" s="13" t="s">
        <v>5</v>
      </c>
      <c r="AI7" s="18" t="s">
        <v>14</v>
      </c>
      <c r="AJ7" s="18" t="s">
        <v>15</v>
      </c>
      <c r="AK7" s="17" t="s">
        <v>13</v>
      </c>
      <c r="AL7" s="17" t="s">
        <v>5</v>
      </c>
      <c r="AM7" s="20" t="s">
        <v>14</v>
      </c>
      <c r="AN7" s="20" t="s">
        <v>15</v>
      </c>
      <c r="AO7" s="13" t="s">
        <v>13</v>
      </c>
      <c r="AP7" s="13" t="s">
        <v>5</v>
      </c>
      <c r="AQ7" s="18" t="s">
        <v>14</v>
      </c>
      <c r="AR7" s="18" t="s">
        <v>15</v>
      </c>
      <c r="AS7" s="17" t="s">
        <v>13</v>
      </c>
      <c r="AT7" s="17" t="s">
        <v>5</v>
      </c>
    </row>
    <row r="8" spans="2:46" ht="19.899999999999999" customHeight="1">
      <c r="B8" s="49">
        <v>6</v>
      </c>
      <c r="C8" s="37">
        <v>0.14994959999999999</v>
      </c>
      <c r="D8" s="37">
        <v>0</v>
      </c>
      <c r="E8" s="37">
        <v>0.18785279999999999</v>
      </c>
      <c r="F8" s="37">
        <v>0</v>
      </c>
      <c r="G8" s="57">
        <v>0.66161000000000003</v>
      </c>
      <c r="H8" s="57">
        <v>1.2644000000000001E-2</v>
      </c>
      <c r="I8" s="57">
        <v>0.73892000000000002</v>
      </c>
      <c r="J8" s="57">
        <v>5.7475E-3</v>
      </c>
      <c r="K8" s="62">
        <v>0.29405880605880602</v>
      </c>
      <c r="L8" s="62">
        <v>0</v>
      </c>
      <c r="M8" s="62">
        <v>0.33934778734778803</v>
      </c>
      <c r="N8" s="62">
        <v>0</v>
      </c>
      <c r="O8" s="38">
        <v>0.24</v>
      </c>
      <c r="P8" s="38">
        <v>0</v>
      </c>
      <c r="Q8" s="38">
        <v>0.25</v>
      </c>
      <c r="R8" s="38">
        <v>0</v>
      </c>
      <c r="S8" s="39">
        <v>0.29099999999999998</v>
      </c>
      <c r="T8" s="39">
        <v>7.1999999999999998E-3</v>
      </c>
      <c r="U8" s="39">
        <v>0.375</v>
      </c>
      <c r="V8" s="39">
        <v>6.8999999999999999E-3</v>
      </c>
      <c r="W8" s="38">
        <v>1.2313727999999997</v>
      </c>
      <c r="X8" s="38">
        <v>2.2943999999999998E-3</v>
      </c>
      <c r="Y8" s="38">
        <v>1.1245872000000001</v>
      </c>
      <c r="Z8" s="38">
        <v>5.2281600000000004E-2</v>
      </c>
      <c r="AA8" s="39"/>
      <c r="AB8" s="39"/>
      <c r="AC8" s="39"/>
      <c r="AD8" s="39"/>
      <c r="AE8" s="57"/>
      <c r="AF8" s="57"/>
      <c r="AG8" s="57"/>
      <c r="AH8" s="57"/>
      <c r="AI8" s="39"/>
      <c r="AJ8" s="39"/>
      <c r="AK8" s="39"/>
      <c r="AL8" s="39"/>
      <c r="AM8" s="38"/>
      <c r="AN8" s="38"/>
      <c r="AO8" s="38"/>
      <c r="AP8" s="38"/>
      <c r="AQ8" s="39"/>
      <c r="AR8" s="39"/>
      <c r="AS8" s="39"/>
      <c r="AT8" s="39"/>
    </row>
    <row r="9" spans="2:46" ht="19.899999999999999" customHeight="1">
      <c r="B9" s="49">
        <v>7</v>
      </c>
      <c r="C9" s="37">
        <v>0.5446896</v>
      </c>
      <c r="D9" s="37">
        <v>0</v>
      </c>
      <c r="E9" s="37">
        <v>0.63275519999999996</v>
      </c>
      <c r="F9" s="37">
        <v>0</v>
      </c>
      <c r="G9" s="57">
        <v>1.1518999999999999</v>
      </c>
      <c r="H9" s="57">
        <v>7.4143000000000001E-2</v>
      </c>
      <c r="I9" s="57">
        <v>1.2315</v>
      </c>
      <c r="J9" s="57">
        <v>4.7704000000000003E-2</v>
      </c>
      <c r="K9" s="62">
        <v>0.67251796851796808</v>
      </c>
      <c r="L9" s="62">
        <v>0</v>
      </c>
      <c r="M9" s="62">
        <v>0.71189307989307993</v>
      </c>
      <c r="N9" s="62">
        <v>0</v>
      </c>
      <c r="O9" s="38">
        <v>0.91</v>
      </c>
      <c r="P9" s="38">
        <v>0</v>
      </c>
      <c r="Q9" s="38">
        <v>0.99</v>
      </c>
      <c r="R9" s="38">
        <v>0</v>
      </c>
      <c r="S9" s="39">
        <v>0.72299999999999998</v>
      </c>
      <c r="T9" s="39">
        <v>3.4099999999999998E-2</v>
      </c>
      <c r="U9" s="39">
        <v>0.85199999999999998</v>
      </c>
      <c r="V9" s="39">
        <v>3.4099999999999998E-2</v>
      </c>
      <c r="W9" s="38"/>
      <c r="X9" s="38"/>
      <c r="Y9" s="38"/>
      <c r="Z9" s="38"/>
      <c r="AA9" s="39"/>
      <c r="AB9" s="39"/>
      <c r="AC9" s="39"/>
      <c r="AD9" s="39"/>
      <c r="AE9" s="57"/>
      <c r="AF9" s="57"/>
      <c r="AG9" s="57"/>
      <c r="AH9" s="57"/>
      <c r="AI9" s="39"/>
      <c r="AJ9" s="39"/>
      <c r="AK9" s="39"/>
      <c r="AL9" s="39"/>
      <c r="AM9" s="38"/>
      <c r="AN9" s="38"/>
      <c r="AO9" s="38"/>
      <c r="AP9" s="38"/>
      <c r="AQ9" s="39"/>
      <c r="AR9" s="39"/>
      <c r="AS9" s="39"/>
      <c r="AT9" s="39"/>
    </row>
    <row r="10" spans="2:46" ht="19.899999999999999" customHeight="1">
      <c r="B10" s="49">
        <v>8</v>
      </c>
      <c r="C10" s="37">
        <v>1.2167448000000001</v>
      </c>
      <c r="D10" s="37">
        <v>1.1471999999999999E-3</v>
      </c>
      <c r="E10" s="37">
        <v>1.3102632000000001</v>
      </c>
      <c r="F10" s="37">
        <v>1.1471999999999999E-3</v>
      </c>
      <c r="G10" s="57">
        <v>1.583</v>
      </c>
      <c r="H10" s="57">
        <v>0.28976000000000002</v>
      </c>
      <c r="I10" s="57">
        <v>1.6569</v>
      </c>
      <c r="J10" s="57">
        <v>0.19459000000000001</v>
      </c>
      <c r="K10" s="62">
        <v>1.2966153846153841</v>
      </c>
      <c r="L10" s="62">
        <v>0</v>
      </c>
      <c r="M10" s="62">
        <v>1.3381027621027619</v>
      </c>
      <c r="N10" s="62">
        <v>0</v>
      </c>
      <c r="O10" s="38">
        <v>1.59</v>
      </c>
      <c r="P10" s="38">
        <v>0</v>
      </c>
      <c r="Q10" s="38">
        <v>1.65</v>
      </c>
      <c r="R10" s="38">
        <v>0</v>
      </c>
      <c r="S10" s="39">
        <v>1.36</v>
      </c>
      <c r="T10" s="39">
        <v>0.13100000000000001</v>
      </c>
      <c r="U10" s="39">
        <v>1.5</v>
      </c>
      <c r="V10" s="39">
        <v>0.128</v>
      </c>
      <c r="W10" s="38">
        <v>2.0600928000000001</v>
      </c>
      <c r="X10" s="38">
        <v>8.5435200000000003E-2</v>
      </c>
      <c r="Y10" s="38">
        <v>1.9430880000000001</v>
      </c>
      <c r="Z10" s="38">
        <v>0.44676959999999999</v>
      </c>
      <c r="AA10" s="39"/>
      <c r="AB10" s="39"/>
      <c r="AC10" s="39"/>
      <c r="AD10" s="39"/>
      <c r="AE10" s="57"/>
      <c r="AF10" s="57"/>
      <c r="AG10" s="57"/>
      <c r="AH10" s="57"/>
      <c r="AI10" s="39"/>
      <c r="AJ10" s="39"/>
      <c r="AK10" s="39"/>
      <c r="AL10" s="39"/>
      <c r="AM10" s="38"/>
      <c r="AN10" s="38"/>
      <c r="AO10" s="38"/>
      <c r="AP10" s="38"/>
      <c r="AQ10" s="39"/>
      <c r="AR10" s="39"/>
      <c r="AS10" s="39"/>
      <c r="AT10" s="39"/>
    </row>
    <row r="11" spans="2:46" ht="19.899999999999999" customHeight="1">
      <c r="B11" s="49">
        <v>9</v>
      </c>
      <c r="C11" s="37">
        <v>1.8401928000000001</v>
      </c>
      <c r="D11" s="37">
        <v>1.6267199999999999E-2</v>
      </c>
      <c r="E11" s="37">
        <v>1.8662376000000001</v>
      </c>
      <c r="F11" s="37">
        <v>1.8336000000000002E-2</v>
      </c>
      <c r="G11" s="57">
        <v>1.9861</v>
      </c>
      <c r="H11" s="57">
        <v>0.63224000000000002</v>
      </c>
      <c r="I11" s="57">
        <v>2.0065</v>
      </c>
      <c r="J11" s="57">
        <v>0.49470999999999998</v>
      </c>
      <c r="K11" s="62">
        <v>1.9275010395010399</v>
      </c>
      <c r="L11" s="62">
        <v>1.7259281259281258E-2</v>
      </c>
      <c r="M11" s="62">
        <v>1.937934065934066</v>
      </c>
      <c r="N11" s="62">
        <v>2.2937926937927001E-2</v>
      </c>
      <c r="O11" s="38">
        <v>2.0699999999999998</v>
      </c>
      <c r="P11" s="38">
        <v>0.23</v>
      </c>
      <c r="Q11" s="38">
        <v>2.0499999999999998</v>
      </c>
      <c r="R11" s="38">
        <v>0.1</v>
      </c>
      <c r="S11" s="39">
        <v>1.91</v>
      </c>
      <c r="T11" s="39">
        <v>0.35799999999999998</v>
      </c>
      <c r="U11" s="39">
        <v>1.97</v>
      </c>
      <c r="V11" s="39">
        <v>0.34699999999999998</v>
      </c>
      <c r="W11" s="38"/>
      <c r="X11" s="38"/>
      <c r="Y11" s="38"/>
      <c r="Z11" s="38"/>
      <c r="AA11" s="39"/>
      <c r="AB11" s="39"/>
      <c r="AC11" s="39"/>
      <c r="AD11" s="39"/>
      <c r="AE11" s="57"/>
      <c r="AF11" s="57"/>
      <c r="AG11" s="57"/>
      <c r="AH11" s="57"/>
      <c r="AI11" s="39"/>
      <c r="AJ11" s="39"/>
      <c r="AK11" s="39"/>
      <c r="AL11" s="39"/>
      <c r="AM11" s="38"/>
      <c r="AN11" s="38"/>
      <c r="AO11" s="38"/>
      <c r="AP11" s="38"/>
      <c r="AQ11" s="39"/>
      <c r="AR11" s="39"/>
      <c r="AS11" s="39"/>
      <c r="AT11" s="39"/>
    </row>
    <row r="12" spans="2:46" ht="19.899999999999999" customHeight="1">
      <c r="B12" s="49">
        <v>10</v>
      </c>
      <c r="C12" s="37">
        <v>1.9903944</v>
      </c>
      <c r="D12" s="37">
        <v>7.0108799999999999E-2</v>
      </c>
      <c r="E12" s="37">
        <v>2.0070168000000002</v>
      </c>
      <c r="F12" s="37">
        <v>8.4532800000000005E-2</v>
      </c>
      <c r="G12" s="57">
        <v>2.3037999999999998</v>
      </c>
      <c r="H12" s="57">
        <v>1.0224</v>
      </c>
      <c r="I12" s="57">
        <v>2.2894000000000001</v>
      </c>
      <c r="J12" s="57">
        <v>0.90830999999999995</v>
      </c>
      <c r="K12" s="62">
        <v>2.3029616869616798</v>
      </c>
      <c r="L12" s="62">
        <v>6.6542322542322591E-2</v>
      </c>
      <c r="M12" s="62">
        <v>2.2799025839025799</v>
      </c>
      <c r="N12" s="62">
        <v>9.5484407484407396E-2</v>
      </c>
      <c r="O12" s="38">
        <v>2.5499999999999998</v>
      </c>
      <c r="P12" s="38">
        <v>0.56000000000000005</v>
      </c>
      <c r="Q12" s="38">
        <v>2.5099999999999998</v>
      </c>
      <c r="R12" s="38">
        <v>0.49</v>
      </c>
      <c r="S12" s="39">
        <v>2.2999999999999998</v>
      </c>
      <c r="T12" s="39">
        <v>0.73499999999999999</v>
      </c>
      <c r="U12" s="39">
        <v>2.33</v>
      </c>
      <c r="V12" s="39">
        <v>0.70599999999999996</v>
      </c>
      <c r="W12" s="38">
        <v>2.5170240000000002</v>
      </c>
      <c r="X12" s="38">
        <v>0.79196880000000003</v>
      </c>
      <c r="Y12" s="38">
        <v>2.5844255999999999</v>
      </c>
      <c r="Z12" s="38">
        <v>1.4379215999999999</v>
      </c>
      <c r="AA12" s="39"/>
      <c r="AB12" s="39"/>
      <c r="AC12" s="39"/>
      <c r="AD12" s="39"/>
      <c r="AE12" s="57"/>
      <c r="AF12" s="57"/>
      <c r="AG12" s="57"/>
      <c r="AH12" s="57"/>
      <c r="AI12" s="39"/>
      <c r="AJ12" s="39"/>
      <c r="AK12" s="39"/>
      <c r="AL12" s="39"/>
      <c r="AM12" s="38"/>
      <c r="AN12" s="38"/>
      <c r="AO12" s="38"/>
      <c r="AP12" s="38"/>
      <c r="AQ12" s="39"/>
      <c r="AR12" s="39"/>
      <c r="AS12" s="39"/>
      <c r="AT12" s="39"/>
    </row>
    <row r="13" spans="2:46" ht="19.899999999999999" customHeight="1">
      <c r="B13" s="49">
        <v>11</v>
      </c>
      <c r="C13" s="37">
        <v>2.3670072000000002</v>
      </c>
      <c r="D13" s="37">
        <v>0.2308992</v>
      </c>
      <c r="E13" s="37">
        <v>2.3372831999999999</v>
      </c>
      <c r="F13" s="37">
        <v>0.25880639999999999</v>
      </c>
      <c r="G13" s="57">
        <v>2.6366000000000001</v>
      </c>
      <c r="H13" s="57">
        <v>1.4666999999999999</v>
      </c>
      <c r="I13" s="57">
        <v>2.5848</v>
      </c>
      <c r="J13" s="57">
        <v>1.3383</v>
      </c>
      <c r="K13" s="62">
        <v>2.5474071874071802</v>
      </c>
      <c r="L13" s="62">
        <v>0.19547371547371539</v>
      </c>
      <c r="M13" s="62">
        <v>2.48728244728244</v>
      </c>
      <c r="N13" s="62">
        <v>0.23804455004455</v>
      </c>
      <c r="O13" s="38">
        <v>2.9</v>
      </c>
      <c r="P13" s="38">
        <v>0.93</v>
      </c>
      <c r="Q13" s="38">
        <v>2.87</v>
      </c>
      <c r="R13" s="38">
        <v>0.86</v>
      </c>
      <c r="S13" s="39">
        <v>2.59</v>
      </c>
      <c r="T13" s="39">
        <v>1.2</v>
      </c>
      <c r="U13" s="39">
        <v>2.59</v>
      </c>
      <c r="V13" s="39">
        <v>1.1599999999999999</v>
      </c>
      <c r="W13" s="38"/>
      <c r="X13" s="38"/>
      <c r="Y13" s="38"/>
      <c r="Z13" s="38"/>
      <c r="AA13" s="39"/>
      <c r="AB13" s="39"/>
      <c r="AC13" s="39"/>
      <c r="AD13" s="39"/>
      <c r="AE13" s="57"/>
      <c r="AF13" s="57"/>
      <c r="AG13" s="57"/>
      <c r="AH13" s="57"/>
      <c r="AI13" s="39"/>
      <c r="AJ13" s="39"/>
      <c r="AK13" s="39"/>
      <c r="AL13" s="39"/>
      <c r="AM13" s="38"/>
      <c r="AN13" s="38"/>
      <c r="AO13" s="38"/>
      <c r="AP13" s="38"/>
      <c r="AQ13" s="39"/>
      <c r="AR13" s="39"/>
      <c r="AS13" s="39"/>
      <c r="AT13" s="39"/>
    </row>
    <row r="14" spans="2:46" ht="19.899999999999999" customHeight="1">
      <c r="B14" s="49">
        <v>12</v>
      </c>
      <c r="C14" s="37">
        <v>2.7142103999999998</v>
      </c>
      <c r="D14" s="37">
        <v>0.60837359999999996</v>
      </c>
      <c r="E14" s="37">
        <v>2.613216</v>
      </c>
      <c r="F14" s="37">
        <v>0.66545759999999998</v>
      </c>
      <c r="G14" s="57">
        <v>2.9581</v>
      </c>
      <c r="H14" s="57">
        <v>1.8286</v>
      </c>
      <c r="I14" s="57">
        <v>2.8742999999999999</v>
      </c>
      <c r="J14" s="57">
        <v>1.7226999999999999</v>
      </c>
      <c r="K14" s="62">
        <v>2.7743676863676803</v>
      </c>
      <c r="L14" s="62">
        <v>0.40402970002970001</v>
      </c>
      <c r="M14" s="62">
        <v>2.7022512622512598</v>
      </c>
      <c r="N14" s="62">
        <v>0.464434808434808</v>
      </c>
      <c r="O14" s="38">
        <v>3.15</v>
      </c>
      <c r="P14" s="38">
        <v>1.3</v>
      </c>
      <c r="Q14" s="38">
        <v>3.04</v>
      </c>
      <c r="R14" s="38">
        <v>1.2</v>
      </c>
      <c r="S14" s="39">
        <v>2.8</v>
      </c>
      <c r="T14" s="39">
        <v>1.7</v>
      </c>
      <c r="U14" s="39">
        <v>2.76</v>
      </c>
      <c r="V14" s="39">
        <v>1.65</v>
      </c>
      <c r="W14" s="38">
        <v>3.0355175999999999</v>
      </c>
      <c r="X14" s="38">
        <v>1.8761375999999998</v>
      </c>
      <c r="Y14" s="38">
        <v>3.1746431999999998</v>
      </c>
      <c r="Z14" s="38">
        <v>2.1290687999999998</v>
      </c>
      <c r="AA14" s="39"/>
      <c r="AB14" s="39"/>
      <c r="AC14" s="39"/>
      <c r="AD14" s="39"/>
      <c r="AE14" s="57"/>
      <c r="AF14" s="57"/>
      <c r="AG14" s="57"/>
      <c r="AH14" s="57"/>
      <c r="AI14" s="39"/>
      <c r="AJ14" s="39"/>
      <c r="AK14" s="39"/>
      <c r="AL14" s="39"/>
      <c r="AM14" s="38"/>
      <c r="AN14" s="38"/>
      <c r="AO14" s="38"/>
      <c r="AP14" s="38"/>
      <c r="AQ14" s="39"/>
      <c r="AR14" s="39"/>
      <c r="AS14" s="39"/>
      <c r="AT14" s="39"/>
    </row>
    <row r="15" spans="2:46" ht="19.899999999999999" customHeight="1">
      <c r="B15" s="49">
        <v>13</v>
      </c>
      <c r="C15" s="37">
        <v>3.0437927999999999</v>
      </c>
      <c r="D15" s="37">
        <v>1.1230583999999999</v>
      </c>
      <c r="E15" s="37">
        <v>2.9132280000000002</v>
      </c>
      <c r="F15" s="37">
        <v>1.2040152</v>
      </c>
      <c r="G15" s="57">
        <v>3.2978000000000001</v>
      </c>
      <c r="H15" s="57">
        <v>2.1473</v>
      </c>
      <c r="I15" s="57">
        <v>3.1842999999999999</v>
      </c>
      <c r="J15" s="57">
        <v>2.0362</v>
      </c>
      <c r="K15" s="62">
        <v>3.1279714879714802</v>
      </c>
      <c r="L15" s="62">
        <v>0.81198217998218003</v>
      </c>
      <c r="M15" s="62">
        <v>2.9849361449361398</v>
      </c>
      <c r="N15" s="62">
        <v>0.88261597861597796</v>
      </c>
      <c r="O15" s="38">
        <v>3.44</v>
      </c>
      <c r="P15" s="38">
        <v>1.67</v>
      </c>
      <c r="Q15" s="38">
        <v>3.33</v>
      </c>
      <c r="R15" s="38">
        <v>1.58</v>
      </c>
      <c r="S15" s="39">
        <v>3.06</v>
      </c>
      <c r="T15" s="39">
        <v>2.09</v>
      </c>
      <c r="U15" s="39">
        <v>2.91</v>
      </c>
      <c r="V15" s="39">
        <v>2.0499999999999998</v>
      </c>
      <c r="W15" s="38"/>
      <c r="X15" s="38"/>
      <c r="Y15" s="38"/>
      <c r="Z15" s="38"/>
      <c r="AA15" s="39"/>
      <c r="AB15" s="39"/>
      <c r="AC15" s="39"/>
      <c r="AD15" s="39"/>
      <c r="AE15" s="57"/>
      <c r="AF15" s="57"/>
      <c r="AG15" s="57"/>
      <c r="AH15" s="57"/>
      <c r="AI15" s="39"/>
      <c r="AJ15" s="39"/>
      <c r="AK15" s="39"/>
      <c r="AL15" s="39"/>
      <c r="AM15" s="38"/>
      <c r="AN15" s="38"/>
      <c r="AO15" s="38"/>
      <c r="AP15" s="38"/>
      <c r="AQ15" s="39"/>
      <c r="AR15" s="39"/>
      <c r="AS15" s="39"/>
      <c r="AT15" s="39"/>
    </row>
    <row r="16" spans="2:46" ht="19.899999999999999" customHeight="1">
      <c r="B16" s="49">
        <v>14</v>
      </c>
      <c r="C16" s="37">
        <v>3.4200575999999998</v>
      </c>
      <c r="D16" s="37">
        <v>1.6789871999999999</v>
      </c>
      <c r="E16" s="37">
        <v>3.2084207999999999</v>
      </c>
      <c r="F16" s="37">
        <v>1.7403384</v>
      </c>
      <c r="G16" s="57">
        <v>3.5367999999999999</v>
      </c>
      <c r="H16" s="57">
        <v>2.3927999999999998</v>
      </c>
      <c r="I16" s="57">
        <v>3.4106000000000001</v>
      </c>
      <c r="J16" s="57">
        <v>2.3054000000000001</v>
      </c>
      <c r="K16" s="62">
        <v>3.43809444609444</v>
      </c>
      <c r="L16" s="62">
        <v>1.2976798336798341</v>
      </c>
      <c r="M16" s="62">
        <v>3.2924597564597597</v>
      </c>
      <c r="N16" s="62">
        <v>1.370471042471042</v>
      </c>
      <c r="O16" s="38">
        <v>3.78</v>
      </c>
      <c r="P16" s="38">
        <v>2.0699999999999998</v>
      </c>
      <c r="Q16" s="38">
        <v>3.53</v>
      </c>
      <c r="R16" s="38">
        <v>1.96</v>
      </c>
      <c r="S16" s="39">
        <v>3.43</v>
      </c>
      <c r="T16" s="39">
        <v>2.39</v>
      </c>
      <c r="U16" s="39">
        <v>3.23</v>
      </c>
      <c r="V16" s="39">
        <v>2.34</v>
      </c>
      <c r="W16" s="38">
        <v>3.6523368000000005</v>
      </c>
      <c r="X16" s="38">
        <v>2.4544439999999996</v>
      </c>
      <c r="Y16" s="38">
        <v>3.4956096000000003</v>
      </c>
      <c r="Z16" s="38">
        <v>2.5694496</v>
      </c>
      <c r="AA16" s="39"/>
      <c r="AB16" s="39"/>
      <c r="AC16" s="39"/>
      <c r="AD16" s="39"/>
      <c r="AE16" s="57"/>
      <c r="AF16" s="57"/>
      <c r="AG16" s="57"/>
      <c r="AH16" s="57"/>
      <c r="AI16" s="39"/>
      <c r="AJ16" s="39"/>
      <c r="AK16" s="39"/>
      <c r="AL16" s="39"/>
      <c r="AM16" s="38"/>
      <c r="AN16" s="38"/>
      <c r="AO16" s="38"/>
      <c r="AP16" s="38"/>
      <c r="AQ16" s="39"/>
      <c r="AR16" s="39"/>
      <c r="AS16" s="39"/>
      <c r="AT16" s="39"/>
    </row>
    <row r="17" spans="2:46" ht="19.899999999999999" customHeight="1">
      <c r="B17" s="49">
        <v>15</v>
      </c>
      <c r="C17" s="37">
        <v>3.7601448</v>
      </c>
      <c r="D17" s="37">
        <v>2.1508007999999998</v>
      </c>
      <c r="E17" s="37">
        <v>3.4631064</v>
      </c>
      <c r="F17" s="37">
        <v>2.1472367999999999</v>
      </c>
      <c r="G17" s="57">
        <v>3.8172000000000001</v>
      </c>
      <c r="H17" s="57">
        <v>2.6585000000000001</v>
      </c>
      <c r="I17" s="57">
        <v>3.5480999999999998</v>
      </c>
      <c r="J17" s="57">
        <v>2.5514999999999999</v>
      </c>
      <c r="K17" s="62">
        <v>3.6542797742797801</v>
      </c>
      <c r="L17" s="62">
        <v>1.84130204930205</v>
      </c>
      <c r="M17" s="62">
        <v>3.48784318384318</v>
      </c>
      <c r="N17" s="62">
        <v>1.911636471636472</v>
      </c>
      <c r="O17" s="38">
        <v>4.01</v>
      </c>
      <c r="P17" s="38">
        <v>2.46</v>
      </c>
      <c r="Q17" s="38">
        <v>3.59</v>
      </c>
      <c r="R17" s="38">
        <v>2.4</v>
      </c>
      <c r="S17" s="39">
        <v>3.78</v>
      </c>
      <c r="T17" s="39">
        <v>2.64</v>
      </c>
      <c r="U17" s="39">
        <v>3.51</v>
      </c>
      <c r="V17" s="39">
        <v>2.58</v>
      </c>
      <c r="W17" s="38"/>
      <c r="X17" s="38"/>
      <c r="Y17" s="38"/>
      <c r="Z17" s="38"/>
      <c r="AA17" s="39"/>
      <c r="AB17" s="39"/>
      <c r="AC17" s="39"/>
      <c r="AD17" s="39"/>
      <c r="AE17" s="57"/>
      <c r="AF17" s="57"/>
      <c r="AG17" s="57"/>
      <c r="AH17" s="57"/>
      <c r="AI17" s="39"/>
      <c r="AJ17" s="39"/>
      <c r="AK17" s="39"/>
      <c r="AL17" s="39"/>
      <c r="AM17" s="38"/>
      <c r="AN17" s="38"/>
      <c r="AO17" s="38"/>
      <c r="AP17" s="38"/>
      <c r="AQ17" s="39"/>
      <c r="AR17" s="39"/>
      <c r="AS17" s="39"/>
      <c r="AT17" s="39"/>
    </row>
    <row r="18" spans="2:46" ht="19.899999999999999" customHeight="1">
      <c r="B18" s="49">
        <v>16</v>
      </c>
      <c r="C18" s="37">
        <v>4.1574239999999998</v>
      </c>
      <c r="D18" s="37">
        <v>2.4757752000000002</v>
      </c>
      <c r="E18" s="37">
        <v>3.6294407999999998</v>
      </c>
      <c r="F18" s="37">
        <v>2.4912888</v>
      </c>
      <c r="G18" s="57">
        <v>4.2828999999999997</v>
      </c>
      <c r="H18" s="57">
        <v>2.9458000000000002</v>
      </c>
      <c r="I18" s="57">
        <v>3.6785000000000001</v>
      </c>
      <c r="J18" s="57">
        <v>2.8231000000000002</v>
      </c>
      <c r="K18" s="62">
        <v>4.0154725274725198</v>
      </c>
      <c r="L18" s="62">
        <v>2.2728696168696203</v>
      </c>
      <c r="M18" s="62">
        <v>3.6073109593109596</v>
      </c>
      <c r="N18" s="62">
        <v>2.30605524205524</v>
      </c>
      <c r="O18" s="38">
        <v>4.33</v>
      </c>
      <c r="P18" s="38">
        <v>2.79</v>
      </c>
      <c r="Q18" s="38">
        <v>3.63</v>
      </c>
      <c r="R18" s="38">
        <v>2.72</v>
      </c>
      <c r="S18" s="39">
        <v>4.22</v>
      </c>
      <c r="T18" s="39">
        <v>2.89</v>
      </c>
      <c r="U18" s="39">
        <v>3.72</v>
      </c>
      <c r="V18" s="39">
        <v>2.8</v>
      </c>
      <c r="W18" s="38">
        <v>4.3007495999999996</v>
      </c>
      <c r="X18" s="38">
        <v>2.9736599999999997</v>
      </c>
      <c r="Y18" s="38">
        <v>3.7233264000000004</v>
      </c>
      <c r="Z18" s="38">
        <v>3.0225648000000001</v>
      </c>
      <c r="AA18" s="39"/>
      <c r="AB18" s="39"/>
      <c r="AC18" s="39"/>
      <c r="AD18" s="39"/>
      <c r="AE18" s="57"/>
      <c r="AF18" s="57"/>
      <c r="AG18" s="57"/>
      <c r="AH18" s="57"/>
      <c r="AI18" s="39"/>
      <c r="AJ18" s="39"/>
      <c r="AK18" s="39"/>
      <c r="AL18" s="39"/>
      <c r="AM18" s="38"/>
      <c r="AN18" s="38"/>
      <c r="AO18" s="38"/>
      <c r="AP18" s="38"/>
      <c r="AQ18" s="39"/>
      <c r="AR18" s="39"/>
      <c r="AS18" s="39"/>
      <c r="AT18" s="39"/>
    </row>
    <row r="19" spans="2:46" ht="19.899999999999999" customHeight="1">
      <c r="B19" s="49">
        <v>17</v>
      </c>
      <c r="C19" s="37">
        <v>4.6793063999999998</v>
      </c>
      <c r="D19" s="37">
        <v>2.7918552000000001</v>
      </c>
      <c r="E19" s="37">
        <v>3.8352431999999999</v>
      </c>
      <c r="F19" s="37">
        <v>2.7797255999999999</v>
      </c>
      <c r="G19" s="57">
        <v>5.0190000000000001</v>
      </c>
      <c r="H19" s="57">
        <v>3.2208000000000001</v>
      </c>
      <c r="I19" s="57">
        <v>3.9758</v>
      </c>
      <c r="J19" s="57">
        <v>3.0878000000000001</v>
      </c>
      <c r="K19" s="62">
        <v>4.7211143451143398</v>
      </c>
      <c r="L19" s="62">
        <v>2.67457558657558</v>
      </c>
      <c r="M19" s="62">
        <v>3.8534291654291599</v>
      </c>
      <c r="N19" s="62">
        <v>2.6655206415206401</v>
      </c>
      <c r="O19" s="38">
        <v>4.7699999999999996</v>
      </c>
      <c r="P19" s="38">
        <v>3.12</v>
      </c>
      <c r="Q19" s="38">
        <v>3.84</v>
      </c>
      <c r="R19" s="38">
        <v>3.04</v>
      </c>
      <c r="S19" s="39">
        <v>4.84</v>
      </c>
      <c r="T19" s="39">
        <v>3.15</v>
      </c>
      <c r="U19" s="39">
        <v>4</v>
      </c>
      <c r="V19" s="39">
        <v>3.03</v>
      </c>
      <c r="W19" s="38"/>
      <c r="X19" s="38"/>
      <c r="Y19" s="38"/>
      <c r="Z19" s="38"/>
      <c r="AA19" s="39"/>
      <c r="AB19" s="39"/>
      <c r="AC19" s="39"/>
      <c r="AD19" s="39"/>
      <c r="AE19" s="57"/>
      <c r="AF19" s="57"/>
      <c r="AG19" s="57"/>
      <c r="AH19" s="57"/>
      <c r="AI19" s="39"/>
      <c r="AJ19" s="39"/>
      <c r="AK19" s="39"/>
      <c r="AL19" s="39"/>
      <c r="AM19" s="38"/>
      <c r="AN19" s="38"/>
      <c r="AO19" s="38"/>
      <c r="AP19" s="38"/>
      <c r="AQ19" s="39"/>
      <c r="AR19" s="39"/>
      <c r="AS19" s="39"/>
      <c r="AT19" s="39"/>
    </row>
    <row r="20" spans="2:46" ht="19.899999999999999" customHeight="1">
      <c r="B20" s="49">
        <v>18</v>
      </c>
      <c r="C20" s="37">
        <v>5.3088816000000003</v>
      </c>
      <c r="D20" s="37">
        <v>3.1334447999999999</v>
      </c>
      <c r="E20" s="37">
        <v>4.1349815999999997</v>
      </c>
      <c r="F20" s="37">
        <v>3.1016447999999999</v>
      </c>
      <c r="G20" s="57">
        <v>5.7286000000000001</v>
      </c>
      <c r="H20" s="57">
        <v>3.5308999999999999</v>
      </c>
      <c r="I20" s="57">
        <v>4.4093999999999998</v>
      </c>
      <c r="J20" s="57">
        <v>3.3512</v>
      </c>
      <c r="K20" s="62">
        <v>5.4554749034748999</v>
      </c>
      <c r="L20" s="62">
        <v>3.0050181170181198</v>
      </c>
      <c r="M20" s="62">
        <v>4.1767175527175597</v>
      </c>
      <c r="N20" s="62">
        <v>2.9823106623106601</v>
      </c>
      <c r="O20" s="38">
        <v>5.43</v>
      </c>
      <c r="P20" s="38">
        <v>3.5</v>
      </c>
      <c r="Q20" s="38">
        <v>4.03</v>
      </c>
      <c r="R20" s="38">
        <v>3.42</v>
      </c>
      <c r="S20" s="39">
        <v>5.58</v>
      </c>
      <c r="T20" s="39">
        <v>3.47</v>
      </c>
      <c r="U20" s="39">
        <v>4.43</v>
      </c>
      <c r="V20" s="39">
        <v>3.32</v>
      </c>
      <c r="W20" s="38">
        <v>5.4630551999999994</v>
      </c>
      <c r="X20" s="38">
        <v>3.5157432000000002</v>
      </c>
      <c r="Y20" s="38">
        <v>4.0341071999999993</v>
      </c>
      <c r="Z20" s="38">
        <v>3.4968719999999998</v>
      </c>
      <c r="AA20" s="39"/>
      <c r="AB20" s="39"/>
      <c r="AC20" s="39"/>
      <c r="AD20" s="39"/>
      <c r="AE20" s="57"/>
      <c r="AF20" s="57"/>
      <c r="AG20" s="57"/>
      <c r="AH20" s="57"/>
      <c r="AI20" s="39"/>
      <c r="AJ20" s="39"/>
      <c r="AK20" s="39"/>
      <c r="AL20" s="39"/>
      <c r="AM20" s="38"/>
      <c r="AN20" s="38"/>
      <c r="AO20" s="38"/>
      <c r="AP20" s="38"/>
      <c r="AQ20" s="39"/>
      <c r="AR20" s="39"/>
      <c r="AS20" s="39"/>
      <c r="AT20" s="39"/>
    </row>
    <row r="21" spans="2:46" ht="19.899999999999999" customHeight="1">
      <c r="B21" s="49">
        <v>19</v>
      </c>
      <c r="C21" s="37">
        <v>6.0312431999999996</v>
      </c>
      <c r="D21" s="37">
        <v>3.496464</v>
      </c>
      <c r="E21" s="37">
        <v>4.6018992000000001</v>
      </c>
      <c r="F21" s="37">
        <v>3.4419</v>
      </c>
      <c r="G21" s="57">
        <v>6.4109999999999996</v>
      </c>
      <c r="H21" s="57">
        <v>3.8300999999999998</v>
      </c>
      <c r="I21" s="57">
        <v>4.9006999999999996</v>
      </c>
      <c r="J21" s="57">
        <v>3.5874000000000001</v>
      </c>
      <c r="K21" s="62">
        <v>6.1559489159489207</v>
      </c>
      <c r="L21" s="62">
        <v>3.3488660528660597</v>
      </c>
      <c r="M21" s="62">
        <v>4.66112978912978</v>
      </c>
      <c r="N21" s="62">
        <v>3.2804728244728198</v>
      </c>
      <c r="O21" s="38">
        <v>6.27</v>
      </c>
      <c r="P21" s="38">
        <v>3.84</v>
      </c>
      <c r="Q21" s="38">
        <v>4.29</v>
      </c>
      <c r="R21" s="38">
        <v>3.73</v>
      </c>
      <c r="S21" s="39">
        <v>6.29</v>
      </c>
      <c r="T21" s="39">
        <v>3.81</v>
      </c>
      <c r="U21" s="39">
        <v>4.97</v>
      </c>
      <c r="V21" s="39">
        <v>3.62</v>
      </c>
      <c r="W21" s="38"/>
      <c r="X21" s="38"/>
      <c r="Y21" s="38"/>
      <c r="Z21" s="38"/>
      <c r="AA21" s="39"/>
      <c r="AB21" s="39"/>
      <c r="AC21" s="39"/>
      <c r="AD21" s="39"/>
      <c r="AE21" s="57"/>
      <c r="AF21" s="57"/>
      <c r="AG21" s="57"/>
      <c r="AH21" s="57"/>
      <c r="AI21" s="39"/>
      <c r="AJ21" s="39"/>
      <c r="AK21" s="39"/>
      <c r="AL21" s="39"/>
      <c r="AM21" s="38"/>
      <c r="AN21" s="38"/>
      <c r="AO21" s="38"/>
      <c r="AP21" s="38"/>
      <c r="AQ21" s="39"/>
      <c r="AR21" s="39"/>
      <c r="AS21" s="39"/>
      <c r="AT21" s="39"/>
    </row>
    <row r="22" spans="2:46" ht="19.899999999999999" customHeight="1">
      <c r="B22" s="49">
        <v>20</v>
      </c>
      <c r="C22" s="37">
        <v>6.5848608000000004</v>
      </c>
      <c r="D22" s="37">
        <v>3.8267424000000001</v>
      </c>
      <c r="E22" s="37">
        <v>5.1897935999999998</v>
      </c>
      <c r="F22" s="37">
        <v>3.7597583999999999</v>
      </c>
      <c r="G22" s="57">
        <v>6.8414000000000001</v>
      </c>
      <c r="H22" s="57">
        <v>4.1727999999999996</v>
      </c>
      <c r="I22" s="57">
        <v>5.4923000000000002</v>
      </c>
      <c r="J22" s="57">
        <v>3.8549000000000002</v>
      </c>
      <c r="K22" s="62">
        <v>6.7062809622809603</v>
      </c>
      <c r="L22" s="62">
        <v>3.6685856845856804</v>
      </c>
      <c r="M22" s="62">
        <v>5.2263902583902597</v>
      </c>
      <c r="N22" s="62">
        <v>3.55125868725868</v>
      </c>
      <c r="O22" s="38">
        <v>6.74</v>
      </c>
      <c r="P22" s="38">
        <v>4.1100000000000003</v>
      </c>
      <c r="Q22" s="38">
        <v>4.62</v>
      </c>
      <c r="R22" s="38">
        <v>3.98</v>
      </c>
      <c r="S22" s="39">
        <v>6.78</v>
      </c>
      <c r="T22" s="39">
        <v>4.21</v>
      </c>
      <c r="U22" s="39">
        <v>5.62</v>
      </c>
      <c r="V22" s="39">
        <v>3.93</v>
      </c>
      <c r="W22" s="38">
        <v>6.6282815999999993</v>
      </c>
      <c r="X22" s="38">
        <v>4.0218763199999996</v>
      </c>
      <c r="Y22" s="38">
        <v>4.8105311999999998</v>
      </c>
      <c r="Z22" s="38">
        <v>3.9824448000000006</v>
      </c>
      <c r="AA22" s="39"/>
      <c r="AB22" s="39"/>
      <c r="AC22" s="39"/>
      <c r="AD22" s="39"/>
      <c r="AE22" s="57"/>
      <c r="AF22" s="57"/>
      <c r="AG22" s="57"/>
      <c r="AH22" s="57"/>
      <c r="AI22" s="39"/>
      <c r="AJ22" s="39"/>
      <c r="AK22" s="39"/>
      <c r="AL22" s="39"/>
      <c r="AM22" s="38"/>
      <c r="AN22" s="38"/>
      <c r="AO22" s="38"/>
      <c r="AP22" s="38"/>
      <c r="AQ22" s="39"/>
      <c r="AR22" s="39"/>
      <c r="AS22" s="39"/>
      <c r="AT22" s="39"/>
    </row>
    <row r="23" spans="2:46" ht="19.899999999999999" customHeight="1">
      <c r="B23" s="49">
        <v>21</v>
      </c>
      <c r="C23" s="37">
        <v>6.9233472000000003</v>
      </c>
      <c r="D23" s="37">
        <v>4.1969279999999998</v>
      </c>
      <c r="E23" s="37">
        <v>5.7865848</v>
      </c>
      <c r="F23" s="37">
        <v>4.0818960000000004</v>
      </c>
      <c r="G23" s="57">
        <v>7.0068000000000001</v>
      </c>
      <c r="H23" s="57">
        <v>4.5823999999999998</v>
      </c>
      <c r="I23" s="57">
        <v>6.0559000000000003</v>
      </c>
      <c r="J23" s="57">
        <v>4.1894999999999998</v>
      </c>
      <c r="K23" s="62">
        <v>6.9605060885060803</v>
      </c>
      <c r="L23" s="62">
        <v>4.0316174636174598</v>
      </c>
      <c r="M23" s="62">
        <v>5.81758241758242</v>
      </c>
      <c r="N23" s="62">
        <v>3.8478479358479398</v>
      </c>
      <c r="O23" s="38">
        <v>7.01</v>
      </c>
      <c r="P23" s="38">
        <v>4.4800000000000004</v>
      </c>
      <c r="Q23" s="38">
        <v>5</v>
      </c>
      <c r="R23" s="38">
        <v>4.37</v>
      </c>
      <c r="S23" s="39">
        <v>7.01</v>
      </c>
      <c r="T23" s="39">
        <v>4.68</v>
      </c>
      <c r="U23" s="39">
        <v>6.24</v>
      </c>
      <c r="V23" s="39">
        <v>4.3499999999999996</v>
      </c>
      <c r="W23" s="38"/>
      <c r="X23" s="38"/>
      <c r="Y23" s="38"/>
      <c r="Z23" s="38"/>
      <c r="AA23" s="39"/>
      <c r="AB23" s="39"/>
      <c r="AC23" s="39"/>
      <c r="AD23" s="39"/>
      <c r="AE23" s="57"/>
      <c r="AF23" s="57"/>
      <c r="AG23" s="57"/>
      <c r="AH23" s="57"/>
      <c r="AI23" s="39"/>
      <c r="AJ23" s="39"/>
      <c r="AK23" s="39"/>
      <c r="AL23" s="39"/>
      <c r="AM23" s="38"/>
      <c r="AN23" s="38"/>
      <c r="AO23" s="38"/>
      <c r="AP23" s="38"/>
      <c r="AQ23" s="39"/>
      <c r="AR23" s="39"/>
      <c r="AS23" s="39"/>
      <c r="AT23" s="39"/>
    </row>
    <row r="24" spans="2:46" ht="19.899999999999999" customHeight="1">
      <c r="B24" s="49">
        <v>22</v>
      </c>
      <c r="C24" s="37">
        <v>7.0442711999999998</v>
      </c>
      <c r="D24" s="37">
        <v>4.6725095999999997</v>
      </c>
      <c r="E24" s="37">
        <v>6.3111864000000004</v>
      </c>
      <c r="F24" s="37">
        <v>4.5206184</v>
      </c>
      <c r="G24" s="57">
        <v>7.0777999999999999</v>
      </c>
      <c r="H24" s="57">
        <v>5.1349</v>
      </c>
      <c r="I24" s="57">
        <v>6.5716000000000001</v>
      </c>
      <c r="J24" s="57">
        <v>4.6186999999999996</v>
      </c>
      <c r="K24" s="62">
        <v>7.0552016632016601</v>
      </c>
      <c r="L24" s="62">
        <v>4.4506967626967597</v>
      </c>
      <c r="M24" s="62">
        <v>6.3572771012771003</v>
      </c>
      <c r="N24" s="62">
        <v>4.2260528660528598</v>
      </c>
      <c r="O24" s="38">
        <v>7.07</v>
      </c>
      <c r="P24" s="38">
        <v>4.8899999999999997</v>
      </c>
      <c r="Q24" s="38">
        <v>5.51</v>
      </c>
      <c r="R24" s="38">
        <v>4.75</v>
      </c>
      <c r="S24" s="39">
        <v>7.07</v>
      </c>
      <c r="T24" s="39">
        <v>5.22</v>
      </c>
      <c r="U24" s="39">
        <v>6.68</v>
      </c>
      <c r="V24" s="39">
        <v>4.8099999999999996</v>
      </c>
      <c r="W24" s="38">
        <v>7.0420992</v>
      </c>
      <c r="X24" s="38">
        <v>4.7443247999999993</v>
      </c>
      <c r="Y24" s="38">
        <v>5.8845167999999992</v>
      </c>
      <c r="Z24" s="38">
        <v>4.6168464</v>
      </c>
      <c r="AA24" s="39"/>
      <c r="AB24" s="39"/>
      <c r="AC24" s="39"/>
      <c r="AD24" s="39"/>
      <c r="AE24" s="57"/>
      <c r="AF24" s="57"/>
      <c r="AG24" s="57"/>
      <c r="AH24" s="57"/>
      <c r="AI24" s="39"/>
      <c r="AJ24" s="39"/>
      <c r="AK24" s="39"/>
      <c r="AL24" s="39"/>
      <c r="AM24" s="38"/>
      <c r="AN24" s="38"/>
      <c r="AO24" s="38"/>
      <c r="AP24" s="38"/>
      <c r="AQ24" s="39"/>
      <c r="AR24" s="39"/>
      <c r="AS24" s="39"/>
      <c r="AT24" s="39"/>
    </row>
    <row r="25" spans="2:46" ht="19.899999999999999" customHeight="1">
      <c r="B25" s="49">
        <v>23</v>
      </c>
      <c r="C25" s="37">
        <v>7.0808087999999998</v>
      </c>
      <c r="D25" s="37">
        <v>5.1755424000000003</v>
      </c>
      <c r="E25" s="37">
        <v>6.7050432000000004</v>
      </c>
      <c r="F25" s="37">
        <v>5.0430695999999999</v>
      </c>
      <c r="G25" s="57">
        <v>7.0880000000000001</v>
      </c>
      <c r="H25" s="57">
        <v>5.7038000000000002</v>
      </c>
      <c r="I25" s="57">
        <v>6.8697999999999997</v>
      </c>
      <c r="J25" s="57">
        <v>5.1826999999999996</v>
      </c>
      <c r="K25" s="62">
        <v>7.0974007050528796</v>
      </c>
      <c r="L25" s="62">
        <v>4.9368054648054605</v>
      </c>
      <c r="M25" s="62">
        <v>6.7408636768636798</v>
      </c>
      <c r="N25" s="62">
        <v>4.7567947727947804</v>
      </c>
      <c r="O25" s="38">
        <v>7.08</v>
      </c>
      <c r="P25" s="38">
        <v>5.31</v>
      </c>
      <c r="Q25" s="38">
        <v>6.03</v>
      </c>
      <c r="R25" s="38">
        <v>5.13</v>
      </c>
      <c r="S25" s="39">
        <v>7.09</v>
      </c>
      <c r="T25" s="39">
        <v>5.77</v>
      </c>
      <c r="U25" s="39">
        <v>6.94</v>
      </c>
      <c r="V25" s="39">
        <v>5.36</v>
      </c>
      <c r="W25" s="38"/>
      <c r="X25" s="38"/>
      <c r="Y25" s="38"/>
      <c r="Z25" s="38"/>
      <c r="AA25" s="39"/>
      <c r="AB25" s="39"/>
      <c r="AC25" s="39"/>
      <c r="AD25" s="39"/>
      <c r="AE25" s="57"/>
      <c r="AF25" s="57"/>
      <c r="AG25" s="57"/>
      <c r="AH25" s="57"/>
      <c r="AI25" s="39"/>
      <c r="AJ25" s="39"/>
      <c r="AK25" s="39"/>
      <c r="AL25" s="39"/>
      <c r="AM25" s="38"/>
      <c r="AN25" s="38"/>
      <c r="AO25" s="38"/>
      <c r="AP25" s="38"/>
      <c r="AQ25" s="39"/>
      <c r="AR25" s="39"/>
      <c r="AS25" s="39"/>
      <c r="AT25" s="39"/>
    </row>
    <row r="26" spans="2:46" ht="19.899999999999999" customHeight="1">
      <c r="B26" s="49">
        <v>24</v>
      </c>
      <c r="C26" s="37">
        <v>7.0880016000000001</v>
      </c>
      <c r="D26" s="37">
        <v>5.7528167999999997</v>
      </c>
      <c r="E26" s="37">
        <v>6.9513384</v>
      </c>
      <c r="F26" s="37">
        <v>5.5995191999999996</v>
      </c>
      <c r="G26" s="57">
        <v>7.0895999999999999</v>
      </c>
      <c r="H26" s="57">
        <v>6.2530999999999999</v>
      </c>
      <c r="I26" s="57">
        <v>7.0316000000000001</v>
      </c>
      <c r="J26" s="57">
        <v>5.7545000000000002</v>
      </c>
      <c r="K26" s="62">
        <v>7.0974007050528796</v>
      </c>
      <c r="L26" s="62">
        <v>5.5105981585981603</v>
      </c>
      <c r="M26" s="62">
        <v>6.9472978912978993</v>
      </c>
      <c r="N26" s="62">
        <v>5.3927531927532</v>
      </c>
      <c r="O26" s="38">
        <v>7.09</v>
      </c>
      <c r="P26" s="38">
        <v>5.83</v>
      </c>
      <c r="Q26" s="38">
        <v>6.52</v>
      </c>
      <c r="R26" s="38">
        <v>5.63</v>
      </c>
      <c r="S26" s="39">
        <v>7.09</v>
      </c>
      <c r="T26" s="39">
        <v>6.3</v>
      </c>
      <c r="U26" s="39">
        <v>7.04</v>
      </c>
      <c r="V26" s="39">
        <v>5.93</v>
      </c>
      <c r="W26" s="38">
        <v>7.0864031999999995</v>
      </c>
      <c r="X26" s="38">
        <v>5.6474088</v>
      </c>
      <c r="Y26" s="38">
        <v>6.599150400000001</v>
      </c>
      <c r="Z26" s="38">
        <v>5.6321279999999998</v>
      </c>
      <c r="AA26" s="39"/>
      <c r="AB26" s="39"/>
      <c r="AC26" s="39"/>
      <c r="AD26" s="39"/>
      <c r="AE26" s="57"/>
      <c r="AF26" s="57"/>
      <c r="AG26" s="57"/>
      <c r="AH26" s="57"/>
      <c r="AI26" s="39"/>
      <c r="AJ26" s="39"/>
      <c r="AK26" s="39"/>
      <c r="AL26" s="39"/>
      <c r="AM26" s="38"/>
      <c r="AN26" s="38"/>
      <c r="AO26" s="38"/>
      <c r="AP26" s="38"/>
      <c r="AQ26" s="39"/>
      <c r="AR26" s="39"/>
      <c r="AS26" s="39"/>
      <c r="AT26" s="39"/>
    </row>
    <row r="27" spans="2:46" ht="19.899999999999999" customHeight="1">
      <c r="B27" s="49">
        <v>25</v>
      </c>
      <c r="C27" s="37"/>
      <c r="D27" s="37"/>
      <c r="E27" s="37"/>
      <c r="F27" s="37"/>
      <c r="G27" s="38">
        <v>7.0967000000000002</v>
      </c>
      <c r="H27" s="38">
        <v>6.6451000000000002</v>
      </c>
      <c r="I27" s="38">
        <v>7.0831999999999997</v>
      </c>
      <c r="J27" s="38">
        <v>6.2568000000000001</v>
      </c>
      <c r="K27" s="62">
        <v>7.0974007050528796</v>
      </c>
      <c r="L27" s="62">
        <v>6.05826195426196</v>
      </c>
      <c r="M27" s="62">
        <v>7.0448969408969395</v>
      </c>
      <c r="N27" s="62">
        <v>5.9955711315711397</v>
      </c>
      <c r="O27" s="38"/>
      <c r="P27" s="38"/>
      <c r="Q27" s="38"/>
      <c r="R27" s="38"/>
      <c r="S27" s="39"/>
      <c r="T27" s="39"/>
      <c r="U27" s="39"/>
      <c r="V27" s="39"/>
      <c r="W27" s="38"/>
      <c r="X27" s="38"/>
      <c r="Y27" s="38"/>
      <c r="Z27" s="38"/>
      <c r="AA27" s="39"/>
      <c r="AB27" s="39"/>
      <c r="AC27" s="39"/>
      <c r="AD27" s="39"/>
      <c r="AE27" s="57"/>
      <c r="AF27" s="57"/>
      <c r="AG27" s="57"/>
      <c r="AH27" s="57"/>
      <c r="AI27" s="39"/>
      <c r="AJ27" s="39"/>
      <c r="AK27" s="39"/>
      <c r="AL27" s="39"/>
      <c r="AM27" s="38"/>
      <c r="AN27" s="38"/>
      <c r="AO27" s="38"/>
      <c r="AP27" s="38"/>
      <c r="AQ27" s="39"/>
      <c r="AR27" s="39"/>
      <c r="AS27" s="39"/>
      <c r="AT27" s="39"/>
    </row>
    <row r="28" spans="2:46" ht="19.899999999999999" customHeight="1">
      <c r="B28" s="49">
        <v>26</v>
      </c>
      <c r="C28" s="37"/>
      <c r="D28" s="37"/>
      <c r="E28" s="37"/>
      <c r="F28" s="37"/>
      <c r="G28" s="38">
        <v>7.0895999999999999</v>
      </c>
      <c r="H28" s="38">
        <v>6.8936999999999999</v>
      </c>
      <c r="I28" s="38">
        <v>7.0880000000000001</v>
      </c>
      <c r="J28" s="38">
        <v>6.6440999999999999</v>
      </c>
      <c r="K28" s="62">
        <v>7.0974007050528796</v>
      </c>
      <c r="L28" s="62">
        <v>6.4819625779625802</v>
      </c>
      <c r="M28" s="62">
        <v>7.0974007050528796</v>
      </c>
      <c r="N28" s="62">
        <v>6.4898485298485404</v>
      </c>
      <c r="O28" s="38"/>
      <c r="P28" s="38"/>
      <c r="Q28" s="38"/>
      <c r="R28" s="38"/>
      <c r="S28" s="39"/>
      <c r="T28" s="39"/>
      <c r="U28" s="39"/>
      <c r="V28" s="39"/>
      <c r="W28" s="38">
        <v>7.0895999999999999</v>
      </c>
      <c r="X28" s="38">
        <v>6.5233031999999991</v>
      </c>
      <c r="Y28" s="38">
        <v>6.9713183999999995</v>
      </c>
      <c r="Z28" s="38">
        <v>6.5326896000000003</v>
      </c>
      <c r="AA28" s="39"/>
      <c r="AB28" s="39"/>
      <c r="AC28" s="39"/>
      <c r="AD28" s="39"/>
      <c r="AE28" s="57"/>
      <c r="AF28" s="57"/>
      <c r="AG28" s="57"/>
      <c r="AH28" s="57"/>
      <c r="AI28" s="39"/>
      <c r="AJ28" s="39"/>
      <c r="AK28" s="39"/>
      <c r="AL28" s="39"/>
      <c r="AM28" s="38"/>
      <c r="AN28" s="38"/>
      <c r="AO28" s="38"/>
      <c r="AP28" s="38"/>
      <c r="AQ28" s="39"/>
      <c r="AR28" s="39"/>
      <c r="AS28" s="39"/>
      <c r="AT28" s="39"/>
    </row>
    <row r="29" spans="2:46" ht="35.450000000000003" customHeight="1">
      <c r="B29" s="50" t="s">
        <v>6</v>
      </c>
      <c r="C29" s="15">
        <v>17.55</v>
      </c>
      <c r="D29" s="9">
        <v>22.61</v>
      </c>
      <c r="E29" s="9">
        <v>19.71</v>
      </c>
      <c r="F29" s="9">
        <v>22.94</v>
      </c>
      <c r="G29" s="16">
        <v>16.899999999999999</v>
      </c>
      <c r="H29" s="14">
        <v>21.71</v>
      </c>
      <c r="I29" s="14">
        <v>19.11</v>
      </c>
      <c r="J29" s="14">
        <v>22.64</v>
      </c>
      <c r="K29" s="30">
        <v>17.34</v>
      </c>
      <c r="L29" s="28">
        <v>23.05</v>
      </c>
      <c r="M29" s="28">
        <v>19.54</v>
      </c>
      <c r="N29" s="28">
        <v>23.33</v>
      </c>
      <c r="O29" s="16">
        <v>17.29</v>
      </c>
      <c r="P29" s="14">
        <v>22.17</v>
      </c>
      <c r="Q29" s="14">
        <v>20.9</v>
      </c>
      <c r="R29" s="14">
        <v>22.56</v>
      </c>
      <c r="S29" s="15">
        <v>17.2</v>
      </c>
      <c r="T29" s="9">
        <v>21.5</v>
      </c>
      <c r="U29" s="9">
        <v>19</v>
      </c>
      <c r="V29" s="9">
        <v>22.3</v>
      </c>
      <c r="W29" s="16">
        <v>17.18</v>
      </c>
      <c r="X29" s="14">
        <v>22.5</v>
      </c>
      <c r="Y29" s="14">
        <v>20.28</v>
      </c>
      <c r="Z29" s="14">
        <v>22.72</v>
      </c>
      <c r="AA29" s="58"/>
      <c r="AB29" s="58"/>
      <c r="AC29" s="58"/>
      <c r="AD29" s="58"/>
      <c r="AE29" s="55"/>
      <c r="AF29" s="56"/>
      <c r="AG29" s="56"/>
      <c r="AH29" s="56"/>
      <c r="AI29" s="15"/>
      <c r="AJ29" s="9"/>
      <c r="AK29" s="9"/>
      <c r="AL29" s="9"/>
      <c r="AM29" s="16"/>
      <c r="AN29" s="14"/>
      <c r="AO29" s="14"/>
      <c r="AP29" s="14"/>
      <c r="AQ29" s="15"/>
      <c r="AR29" s="9"/>
      <c r="AS29" s="9"/>
      <c r="AT29" s="9"/>
    </row>
    <row r="30" spans="2:46" ht="19.899999999999999" customHeight="1"/>
    <row r="31" spans="2:46" ht="19.899999999999999" customHeight="1"/>
    <row r="32" spans="2:46" ht="19.899999999999999" customHeight="1"/>
    <row r="33" spans="2:6" ht="19.899999999999999" customHeight="1"/>
    <row r="34" spans="2:6" ht="19.899999999999999" customHeight="1"/>
    <row r="35" spans="2:6" ht="19.899999999999999" customHeight="1"/>
    <row r="36" spans="2:6" ht="19.899999999999999" customHeight="1"/>
    <row r="37" spans="2:6" s="7" customFormat="1" ht="30" customHeight="1">
      <c r="B37" s="4"/>
      <c r="C37" s="4"/>
      <c r="D37" s="4"/>
      <c r="E37" s="4"/>
      <c r="F37" s="4"/>
    </row>
    <row r="38" spans="2:6" s="7" customFormat="1" ht="30" customHeight="1">
      <c r="B38" s="4"/>
      <c r="C38" s="4"/>
      <c r="D38" s="4"/>
      <c r="E38" s="4"/>
      <c r="F38" s="4"/>
    </row>
    <row r="39" spans="2:6" s="7" customFormat="1" ht="30" customHeight="1">
      <c r="B39" s="4"/>
      <c r="C39" s="4"/>
      <c r="D39" s="4"/>
      <c r="E39" s="4"/>
      <c r="F39" s="4"/>
    </row>
    <row r="40" spans="2:6" s="7" customFormat="1" ht="19.899999999999999" customHeight="1">
      <c r="B40" s="4"/>
      <c r="C40" s="4"/>
      <c r="D40" s="4"/>
      <c r="E40" s="4"/>
      <c r="F40" s="4"/>
    </row>
    <row r="41" spans="2:6" s="7" customFormat="1" ht="19.899999999999999" customHeight="1">
      <c r="B41" s="4"/>
      <c r="C41" s="4"/>
      <c r="D41" s="4"/>
      <c r="E41" s="4"/>
      <c r="F41" s="4"/>
    </row>
    <row r="42" spans="2:6" s="7" customFormat="1" ht="19.899999999999999" customHeight="1">
      <c r="B42" s="4"/>
      <c r="C42" s="4"/>
      <c r="D42" s="4"/>
      <c r="E42" s="4"/>
      <c r="F42" s="4"/>
    </row>
    <row r="43" spans="2:6" ht="33.4" customHeight="1"/>
    <row r="44" spans="2:6" ht="34.15" customHeight="1"/>
    <row r="45" spans="2:6" ht="37.15" customHeight="1"/>
    <row r="47" spans="2:6" ht="19.899999999999999" customHeight="1"/>
    <row r="48" spans="2:6" ht="19.899999999999999" customHeight="1"/>
    <row r="49" ht="19.899999999999999" customHeight="1"/>
    <row r="52" ht="19.899999999999999" customHeight="1"/>
    <row r="53" ht="19.899999999999999" customHeight="1"/>
    <row r="54" ht="19.899999999999999" customHeight="1"/>
    <row r="57" ht="19.899999999999999" customHeight="1"/>
    <row r="58" ht="19.899999999999999" customHeight="1"/>
    <row r="59" ht="19.899999999999999" customHeight="1"/>
    <row r="62" ht="19.899999999999999" customHeight="1"/>
    <row r="63" ht="19.899999999999999" customHeight="1"/>
    <row r="64" ht="19.899999999999999" customHeight="1"/>
  </sheetData>
  <mergeCells count="13">
    <mergeCell ref="AI6:AL6"/>
    <mergeCell ref="AM6:AP6"/>
    <mergeCell ref="AQ6:AT6"/>
    <mergeCell ref="B5:B6"/>
    <mergeCell ref="C5:AT5"/>
    <mergeCell ref="C6:F6"/>
    <mergeCell ref="G6:J6"/>
    <mergeCell ref="K6:N6"/>
    <mergeCell ref="O6:R6"/>
    <mergeCell ref="S6:V6"/>
    <mergeCell ref="W6:Z6"/>
    <mergeCell ref="AA6:AD6"/>
    <mergeCell ref="AE6:AH6"/>
  </mergeCells>
  <phoneticPr fontId="1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Alignment results</vt:lpstr>
      <vt:lpstr>Impairment results</vt:lpstr>
      <vt:lpstr>INR-12.95dB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CATT</cp:lastModifiedBy>
  <dcterms:created xsi:type="dcterms:W3CDTF">2014-07-16T19:39:27Z</dcterms:created>
  <dcterms:modified xsi:type="dcterms:W3CDTF">2015-04-22T02:16:09Z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_NewReviewCycle">
    <vt:lpwstr/>
  </property>
  <property fmtid="{D5CDD505-2E9C-101B-9397-08002B2CF9AE}" pid="6" name="sflag">
    <vt:lpwstr>1428905356</vt:lpwstr>
  </property>
</Properties>
</file>